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Structures\SFN_6600999\EngData\Spreadsheets\"/>
    </mc:Choice>
  </mc:AlternateContent>
  <xr:revisionPtr revIDLastSave="0" documentId="13_ncr:1_{589E2151-8EC4-4A6D-AC50-DA2813D9EAB3}" xr6:coauthVersionLast="47" xr6:coauthVersionMax="47" xr10:uidLastSave="{00000000-0000-0000-0000-000000000000}"/>
  <bookViews>
    <workbookView xWindow="2745" yWindow="1560" windowWidth="21600" windowHeight="11325" xr2:uid="{00000000-000D-0000-FFFF-FFFF00000000}"/>
  </bookViews>
  <sheets>
    <sheet name="Finshed Deck Elevations" sheetId="5" r:id="rId1"/>
    <sheet name="Top of Haunch Elevations" sheetId="6" r:id="rId2"/>
    <sheet name="Screed Elevations" sheetId="7" r:id="rId3"/>
    <sheet name="Camber Table" sheetId="10" r:id="rId4"/>
    <sheet name="Approach slab elevations" sheetId="12" r:id="rId5"/>
    <sheet name="Sheet1" sheetId="14" r:id="rId6"/>
  </sheets>
  <definedNames>
    <definedName name="_xlnm.Print_Area" localSheetId="4">'Approach slab elevations'!$A$1:$AG$45</definedName>
    <definedName name="_xlnm.Print_Area" localSheetId="3">'Camber Table'!$A$24:$X$53</definedName>
    <definedName name="_xlnm.Print_Area" localSheetId="0">'Finshed Deck Elevations'!$A$1:$AE$45</definedName>
    <definedName name="_xlnm.Print_Area" localSheetId="2">'Screed Elevations'!$A$1:$AE$30</definedName>
    <definedName name="_xlnm.Print_Area" localSheetId="1">'Top of Haunch Elevations'!$A$1:$AH$26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5" l="1"/>
  <c r="J24" i="5"/>
  <c r="I24" i="5"/>
  <c r="H24" i="5"/>
  <c r="G24" i="5"/>
  <c r="F24" i="5"/>
  <c r="E24" i="5"/>
  <c r="D24" i="5"/>
  <c r="C24" i="5"/>
  <c r="C41" i="10"/>
  <c r="H57" i="10"/>
  <c r="C35" i="10"/>
  <c r="L43" i="6"/>
  <c r="K43" i="6"/>
  <c r="I43" i="6"/>
  <c r="G43" i="6"/>
  <c r="E43" i="6"/>
  <c r="I82" i="5"/>
  <c r="I84" i="5"/>
  <c r="F21" i="10"/>
  <c r="F17" i="10"/>
  <c r="F13" i="10"/>
  <c r="F9" i="10"/>
  <c r="F5" i="10"/>
  <c r="J24" i="7" l="1"/>
  <c r="J23" i="7"/>
  <c r="J20" i="7"/>
  <c r="J19" i="7"/>
  <c r="J15" i="7"/>
  <c r="J11" i="7"/>
  <c r="J7" i="7"/>
  <c r="J3" i="7"/>
  <c r="H23" i="7"/>
  <c r="H20" i="7"/>
  <c r="H19" i="7"/>
  <c r="H15" i="7"/>
  <c r="H11" i="7"/>
  <c r="H7" i="7"/>
  <c r="H3" i="7"/>
  <c r="F24" i="7"/>
  <c r="F23" i="7"/>
  <c r="F20" i="7"/>
  <c r="F19" i="7"/>
  <c r="F15" i="7"/>
  <c r="F11" i="7"/>
  <c r="F7" i="7"/>
  <c r="F3" i="7"/>
  <c r="D23" i="7"/>
  <c r="D20" i="7"/>
  <c r="D19" i="7"/>
  <c r="D16" i="7"/>
  <c r="D15" i="7"/>
  <c r="D11" i="7"/>
  <c r="D7" i="7"/>
  <c r="D4" i="7"/>
  <c r="D3" i="7"/>
  <c r="J29" i="7"/>
  <c r="H29" i="7"/>
  <c r="F29" i="7"/>
  <c r="D29" i="7"/>
  <c r="J20" i="6"/>
  <c r="J19" i="6"/>
  <c r="J15" i="6"/>
  <c r="J11" i="6"/>
  <c r="J8" i="6"/>
  <c r="J7" i="6"/>
  <c r="J3" i="6"/>
  <c r="H19" i="6"/>
  <c r="H15" i="6"/>
  <c r="H11" i="6"/>
  <c r="H8" i="6"/>
  <c r="H7" i="6"/>
  <c r="H3" i="6"/>
  <c r="F19" i="6"/>
  <c r="F16" i="6"/>
  <c r="F15" i="6"/>
  <c r="F11" i="6"/>
  <c r="F7" i="6"/>
  <c r="F3" i="6"/>
  <c r="D19" i="6"/>
  <c r="D15" i="6"/>
  <c r="D11" i="6"/>
  <c r="D7" i="6"/>
  <c r="D4" i="6"/>
  <c r="D3" i="6"/>
  <c r="K32" i="6"/>
  <c r="K31" i="6"/>
  <c r="J31" i="6"/>
  <c r="I31" i="6"/>
  <c r="H31" i="6"/>
  <c r="G31" i="6"/>
  <c r="F31" i="6"/>
  <c r="D31" i="6"/>
  <c r="K30" i="6"/>
  <c r="K33" i="6"/>
  <c r="J33" i="6"/>
  <c r="I33" i="6"/>
  <c r="H33" i="6"/>
  <c r="G33" i="6"/>
  <c r="F33" i="6"/>
  <c r="E33" i="6"/>
  <c r="D33" i="6"/>
  <c r="U54" i="6"/>
  <c r="C47" i="6"/>
  <c r="M54" i="6" s="1"/>
  <c r="C48" i="6"/>
  <c r="K44" i="5"/>
  <c r="K45" i="5" s="1"/>
  <c r="M44" i="5" s="1"/>
  <c r="J44" i="5"/>
  <c r="J45" i="5" s="1"/>
  <c r="I44" i="5"/>
  <c r="I45" i="5" s="1"/>
  <c r="H44" i="5"/>
  <c r="H45" i="5" s="1"/>
  <c r="H24" i="7" s="1"/>
  <c r="G44" i="5"/>
  <c r="G45" i="5" s="1"/>
  <c r="F44" i="5"/>
  <c r="F45" i="5" s="1"/>
  <c r="E44" i="5"/>
  <c r="E45" i="5" s="1"/>
  <c r="D44" i="5"/>
  <c r="D45" i="5" s="1"/>
  <c r="D24" i="7" s="1"/>
  <c r="K41" i="5"/>
  <c r="J41" i="5"/>
  <c r="I41" i="5"/>
  <c r="H41" i="5"/>
  <c r="H20" i="6" s="1"/>
  <c r="G41" i="5"/>
  <c r="F41" i="5"/>
  <c r="F20" i="6" s="1"/>
  <c r="E41" i="5"/>
  <c r="D41" i="5"/>
  <c r="D20" i="6" s="1"/>
  <c r="K40" i="5"/>
  <c r="J40" i="5"/>
  <c r="I40" i="5"/>
  <c r="H40" i="5"/>
  <c r="G40" i="5"/>
  <c r="F40" i="5"/>
  <c r="E40" i="5"/>
  <c r="D40" i="5"/>
  <c r="K37" i="5"/>
  <c r="J37" i="5"/>
  <c r="J16" i="6" s="1"/>
  <c r="I37" i="5"/>
  <c r="H37" i="5"/>
  <c r="H16" i="6" s="1"/>
  <c r="G37" i="5"/>
  <c r="F37" i="5"/>
  <c r="E37" i="5"/>
  <c r="D37" i="5"/>
  <c r="D16" i="6" s="1"/>
  <c r="K36" i="5"/>
  <c r="J36" i="5"/>
  <c r="I36" i="5"/>
  <c r="H36" i="5"/>
  <c r="G36" i="5"/>
  <c r="F36" i="5"/>
  <c r="E36" i="5"/>
  <c r="D36" i="5"/>
  <c r="K32" i="5"/>
  <c r="K33" i="5" s="1"/>
  <c r="J32" i="5"/>
  <c r="J33" i="5" s="1"/>
  <c r="J12" i="6" s="1"/>
  <c r="I32" i="5"/>
  <c r="I33" i="5" s="1"/>
  <c r="H32" i="5"/>
  <c r="H33" i="5" s="1"/>
  <c r="H12" i="6" s="1"/>
  <c r="G32" i="5"/>
  <c r="G33" i="5" s="1"/>
  <c r="F32" i="5"/>
  <c r="F33" i="5" s="1"/>
  <c r="F12" i="6" s="1"/>
  <c r="E32" i="5"/>
  <c r="E33" i="5" s="1"/>
  <c r="D32" i="5"/>
  <c r="D33" i="5" s="1"/>
  <c r="D12" i="6" s="1"/>
  <c r="K30" i="5"/>
  <c r="C30" i="5"/>
  <c r="K29" i="5"/>
  <c r="J29" i="5"/>
  <c r="I29" i="5"/>
  <c r="H29" i="5"/>
  <c r="G29" i="5"/>
  <c r="F29" i="5"/>
  <c r="E29" i="5"/>
  <c r="D29" i="5"/>
  <c r="K26" i="5"/>
  <c r="J26" i="5"/>
  <c r="J16" i="7" s="1"/>
  <c r="I26" i="5"/>
  <c r="H26" i="5"/>
  <c r="H16" i="7" s="1"/>
  <c r="G26" i="5"/>
  <c r="F26" i="5"/>
  <c r="F16" i="7" s="1"/>
  <c r="E26" i="5"/>
  <c r="D26" i="5"/>
  <c r="K25" i="5"/>
  <c r="J25" i="5"/>
  <c r="I25" i="5"/>
  <c r="H25" i="5"/>
  <c r="G25" i="5"/>
  <c r="F25" i="5"/>
  <c r="E25" i="5"/>
  <c r="D25" i="5"/>
  <c r="K22" i="5"/>
  <c r="J22" i="5"/>
  <c r="J12" i="7" s="1"/>
  <c r="I22" i="5"/>
  <c r="H22" i="5"/>
  <c r="H12" i="7" s="1"/>
  <c r="G22" i="5"/>
  <c r="F22" i="5"/>
  <c r="F12" i="7" s="1"/>
  <c r="E22" i="5"/>
  <c r="D22" i="5"/>
  <c r="D12" i="7" s="1"/>
  <c r="K21" i="5"/>
  <c r="J21" i="5"/>
  <c r="I21" i="5"/>
  <c r="H21" i="5"/>
  <c r="G21" i="5"/>
  <c r="F21" i="5"/>
  <c r="E21" i="5"/>
  <c r="D21" i="5"/>
  <c r="K18" i="5"/>
  <c r="J18" i="5"/>
  <c r="I18" i="5"/>
  <c r="H18" i="5"/>
  <c r="G18" i="5"/>
  <c r="F18" i="5"/>
  <c r="F8" i="6" s="1"/>
  <c r="E18" i="5"/>
  <c r="D18" i="5"/>
  <c r="D8" i="6" s="1"/>
  <c r="K17" i="5"/>
  <c r="J17" i="5"/>
  <c r="I17" i="5"/>
  <c r="H17" i="5"/>
  <c r="G17" i="5"/>
  <c r="F17" i="5"/>
  <c r="E17" i="5"/>
  <c r="D17" i="5"/>
  <c r="K14" i="5"/>
  <c r="J14" i="5"/>
  <c r="J8" i="7" s="1"/>
  <c r="I14" i="5"/>
  <c r="H14" i="5"/>
  <c r="H8" i="7" s="1"/>
  <c r="G14" i="5"/>
  <c r="F14" i="5"/>
  <c r="F8" i="7" s="1"/>
  <c r="E14" i="5"/>
  <c r="D14" i="5"/>
  <c r="D8" i="7" s="1"/>
  <c r="K13" i="5"/>
  <c r="J13" i="5"/>
  <c r="I13" i="5"/>
  <c r="H13" i="5"/>
  <c r="G13" i="5"/>
  <c r="F13" i="5"/>
  <c r="E13" i="5"/>
  <c r="D13" i="5"/>
  <c r="K10" i="5"/>
  <c r="J10" i="5"/>
  <c r="J4" i="6" s="1"/>
  <c r="I10" i="5"/>
  <c r="H10" i="5"/>
  <c r="H4" i="6" s="1"/>
  <c r="G10" i="5"/>
  <c r="F10" i="5"/>
  <c r="F4" i="6" s="1"/>
  <c r="E10" i="5"/>
  <c r="D10" i="5"/>
  <c r="K9" i="5"/>
  <c r="J9" i="5"/>
  <c r="I9" i="5"/>
  <c r="H9" i="5"/>
  <c r="G9" i="5"/>
  <c r="F9" i="5"/>
  <c r="E9" i="5"/>
  <c r="D9" i="5"/>
  <c r="K6" i="5"/>
  <c r="M5" i="5" s="1"/>
  <c r="J6" i="5"/>
  <c r="J4" i="7" s="1"/>
  <c r="I6" i="5"/>
  <c r="H6" i="5"/>
  <c r="H4" i="7" s="1"/>
  <c r="G6" i="5"/>
  <c r="F6" i="5"/>
  <c r="F4" i="7" s="1"/>
  <c r="E6" i="5"/>
  <c r="D6" i="5"/>
  <c r="J5" i="5"/>
  <c r="I5" i="5"/>
  <c r="H5" i="5"/>
  <c r="G5" i="5"/>
  <c r="F5" i="5"/>
  <c r="E5" i="5"/>
  <c r="D5" i="5"/>
  <c r="N11" i="5"/>
  <c r="C37" i="10" l="1"/>
  <c r="V84" i="10"/>
  <c r="V81" i="10"/>
  <c r="V80" i="10"/>
  <c r="V78" i="10"/>
  <c r="X85" i="10" l="1"/>
  <c r="X84" i="10"/>
  <c r="D34" i="10" l="1"/>
  <c r="D33" i="10"/>
  <c r="C46" i="10"/>
  <c r="V60" i="6"/>
  <c r="T60" i="6"/>
  <c r="P60" i="6"/>
  <c r="R60" i="6"/>
  <c r="O62" i="6"/>
  <c r="O60" i="6"/>
  <c r="N62" i="6"/>
  <c r="N60" i="6"/>
  <c r="L62" i="6"/>
  <c r="L60" i="6"/>
  <c r="I62" i="6"/>
  <c r="G62" i="6"/>
  <c r="I60" i="6"/>
  <c r="I56" i="6"/>
  <c r="G56" i="6"/>
  <c r="G60" i="6"/>
  <c r="L49" i="6"/>
  <c r="O61" i="6" s="1"/>
  <c r="K49" i="6"/>
  <c r="N61" i="6" s="1"/>
  <c r="I49" i="6"/>
  <c r="L61" i="6" s="1"/>
  <c r="G49" i="6"/>
  <c r="I61" i="6" s="1"/>
  <c r="E49" i="6"/>
  <c r="G61" i="6" s="1"/>
  <c r="R50" i="6"/>
  <c r="V62" i="6" s="1"/>
  <c r="P50" i="6"/>
  <c r="T62" i="6" s="1"/>
  <c r="O50" i="6"/>
  <c r="R62" i="6" s="1"/>
  <c r="N50" i="6"/>
  <c r="P62" i="6" s="1"/>
  <c r="V56" i="6"/>
  <c r="V54" i="6"/>
  <c r="T56" i="6"/>
  <c r="T54" i="6"/>
  <c r="R56" i="6"/>
  <c r="P56" i="6"/>
  <c r="R54" i="6"/>
  <c r="P54" i="6"/>
  <c r="S43" i="6"/>
  <c r="O56" i="6"/>
  <c r="G35" i="6" s="1"/>
  <c r="N56" i="6"/>
  <c r="L56" i="6"/>
  <c r="O54" i="6"/>
  <c r="Q54" i="6" s="1"/>
  <c r="N54" i="6"/>
  <c r="L54" i="6"/>
  <c r="I54" i="6"/>
  <c r="G54" i="6"/>
  <c r="E47" i="6"/>
  <c r="C49" i="6"/>
  <c r="C50" i="6" s="1"/>
  <c r="S54" i="6" s="1"/>
  <c r="Y55" i="6"/>
  <c r="K60" i="6"/>
  <c r="Y61" i="6"/>
  <c r="O55" i="6"/>
  <c r="G34" i="6" s="1"/>
  <c r="G30" i="6" s="1"/>
  <c r="G32" i="6" s="1"/>
  <c r="N43" i="6"/>
  <c r="P55" i="6" s="1"/>
  <c r="O43" i="6"/>
  <c r="R55" i="6" s="1"/>
  <c r="I55" i="6"/>
  <c r="G55" i="6"/>
  <c r="B74" i="5"/>
  <c r="H55" i="6" l="1"/>
  <c r="D34" i="6" s="1"/>
  <c r="D30" i="6" s="1"/>
  <c r="D32" i="6" s="1"/>
  <c r="D28" i="7"/>
  <c r="D30" i="7" s="1"/>
  <c r="Q55" i="6"/>
  <c r="H34" i="6" s="1"/>
  <c r="H30" i="6" s="1"/>
  <c r="R49" i="6"/>
  <c r="V61" i="6" s="1"/>
  <c r="P49" i="6"/>
  <c r="T61" i="6" s="1"/>
  <c r="S50" i="6"/>
  <c r="L55" i="6"/>
  <c r="O49" i="6"/>
  <c r="R61" i="6" s="1"/>
  <c r="N55" i="6"/>
  <c r="N49" i="6"/>
  <c r="P61" i="6" s="1"/>
  <c r="P43" i="6"/>
  <c r="T55" i="6" s="1"/>
  <c r="S55" i="6" s="1"/>
  <c r="I34" i="6" s="1"/>
  <c r="I30" i="6" s="1"/>
  <c r="I32" i="6" s="1"/>
  <c r="R43" i="6"/>
  <c r="V55" i="6" s="1"/>
  <c r="U55" i="6" s="1"/>
  <c r="J34" i="6" s="1"/>
  <c r="J30" i="6" s="1"/>
  <c r="S49" i="6"/>
  <c r="E46" i="6"/>
  <c r="S60" i="6"/>
  <c r="S56" i="6"/>
  <c r="I35" i="6" s="1"/>
  <c r="K61" i="6"/>
  <c r="K62" i="6"/>
  <c r="K54" i="6"/>
  <c r="K56" i="6" s="1"/>
  <c r="E35" i="6" s="1"/>
  <c r="B64" i="5"/>
  <c r="B71" i="5" s="1"/>
  <c r="E19" i="7"/>
  <c r="G19" i="7"/>
  <c r="I19" i="7"/>
  <c r="C19" i="7"/>
  <c r="K15" i="7"/>
  <c r="E15" i="7"/>
  <c r="I15" i="7"/>
  <c r="C15" i="7"/>
  <c r="K11" i="7"/>
  <c r="E11" i="7"/>
  <c r="G11" i="7"/>
  <c r="I11" i="7"/>
  <c r="C11" i="7"/>
  <c r="K7" i="7"/>
  <c r="E7" i="7"/>
  <c r="G7" i="7"/>
  <c r="I7" i="7"/>
  <c r="C7" i="7"/>
  <c r="E11" i="6"/>
  <c r="G11" i="6"/>
  <c r="I11" i="6"/>
  <c r="C11" i="6"/>
  <c r="C57" i="5"/>
  <c r="M53" i="10"/>
  <c r="I59" i="10"/>
  <c r="E60" i="10"/>
  <c r="C27" i="14"/>
  <c r="C25" i="14"/>
  <c r="C23" i="14"/>
  <c r="C22" i="14"/>
  <c r="C21" i="14"/>
  <c r="C20" i="14"/>
  <c r="C19" i="14"/>
  <c r="C24" i="14" s="1"/>
  <c r="C16" i="14"/>
  <c r="C15" i="14"/>
  <c r="C14" i="14"/>
  <c r="C13" i="14"/>
  <c r="C12" i="14"/>
  <c r="C17" i="14" s="1"/>
  <c r="C10" i="14"/>
  <c r="C9" i="14"/>
  <c r="C8" i="14"/>
  <c r="C7" i="14"/>
  <c r="C6" i="14"/>
  <c r="C5" i="14"/>
  <c r="AG45" i="12"/>
  <c r="AF45" i="12"/>
  <c r="AE45" i="12"/>
  <c r="AG29" i="12"/>
  <c r="AF29" i="12"/>
  <c r="AE29" i="12"/>
  <c r="AG6" i="12"/>
  <c r="AF6" i="12"/>
  <c r="AE6" i="12"/>
  <c r="AG22" i="12"/>
  <c r="AF22" i="12"/>
  <c r="AE22" i="12"/>
  <c r="AG44" i="12"/>
  <c r="AF44" i="12"/>
  <c r="AF28" i="12"/>
  <c r="AE44" i="12"/>
  <c r="AD44" i="12"/>
  <c r="AD28" i="12"/>
  <c r="AG48" i="12"/>
  <c r="AM26" i="12"/>
  <c r="U78" i="12"/>
  <c r="P78" i="12"/>
  <c r="U77" i="12"/>
  <c r="T71" i="12"/>
  <c r="R71" i="12"/>
  <c r="S71" i="12" s="1"/>
  <c r="B71" i="12"/>
  <c r="R70" i="12"/>
  <c r="B66" i="12"/>
  <c r="U62" i="12"/>
  <c r="V62" i="12" s="1"/>
  <c r="T62" i="12"/>
  <c r="B61" i="12"/>
  <c r="B54" i="12"/>
  <c r="B55" i="12" s="1"/>
  <c r="AA51" i="12"/>
  <c r="R51" i="12"/>
  <c r="BL48" i="12"/>
  <c r="B48" i="12"/>
  <c r="G48" i="12" s="1"/>
  <c r="I48" i="12" s="1"/>
  <c r="AC31" i="12"/>
  <c r="AC35" i="12" s="1"/>
  <c r="AC39" i="12" s="1"/>
  <c r="AB31" i="12"/>
  <c r="AB35" i="12" s="1"/>
  <c r="AB39" i="12" s="1"/>
  <c r="AA31" i="12"/>
  <c r="AA35" i="12" s="1"/>
  <c r="AA39" i="12" s="1"/>
  <c r="Z31" i="12"/>
  <c r="Z35" i="12" s="1"/>
  <c r="Z39" i="12" s="1"/>
  <c r="Y31" i="12"/>
  <c r="Y35" i="12" s="1"/>
  <c r="Y39" i="12" s="1"/>
  <c r="X31" i="12"/>
  <c r="X35" i="12" s="1"/>
  <c r="X39" i="12" s="1"/>
  <c r="W31" i="12"/>
  <c r="W35" i="12" s="1"/>
  <c r="W39" i="12" s="1"/>
  <c r="V31" i="12"/>
  <c r="V35" i="12" s="1"/>
  <c r="V39" i="12" s="1"/>
  <c r="U31" i="12"/>
  <c r="U35" i="12" s="1"/>
  <c r="U39" i="12" s="1"/>
  <c r="T31" i="12"/>
  <c r="T35" i="12" s="1"/>
  <c r="T39" i="12" s="1"/>
  <c r="S31" i="12"/>
  <c r="S35" i="12" s="1"/>
  <c r="S39" i="12" s="1"/>
  <c r="R31" i="12"/>
  <c r="R35" i="12" s="1"/>
  <c r="R39" i="12" s="1"/>
  <c r="Q31" i="12"/>
  <c r="Q35" i="12" s="1"/>
  <c r="Q39" i="12" s="1"/>
  <c r="P31" i="12"/>
  <c r="P35" i="12" s="1"/>
  <c r="P39" i="12" s="1"/>
  <c r="O31" i="12"/>
  <c r="O35" i="12" s="1"/>
  <c r="O39" i="12" s="1"/>
  <c r="N31" i="12"/>
  <c r="N35" i="12" s="1"/>
  <c r="N39" i="12" s="1"/>
  <c r="M31" i="12"/>
  <c r="M35" i="12" s="1"/>
  <c r="M39" i="12" s="1"/>
  <c r="L31" i="12"/>
  <c r="L35" i="12" s="1"/>
  <c r="L39" i="12" s="1"/>
  <c r="K31" i="12"/>
  <c r="K35" i="12" s="1"/>
  <c r="K39" i="12" s="1"/>
  <c r="J31" i="12"/>
  <c r="J35" i="12" s="1"/>
  <c r="J39" i="12" s="1"/>
  <c r="I31" i="12"/>
  <c r="I35" i="12" s="1"/>
  <c r="I39" i="12" s="1"/>
  <c r="H31" i="12"/>
  <c r="H35" i="12" s="1"/>
  <c r="H39" i="12" s="1"/>
  <c r="G31" i="12"/>
  <c r="G35" i="12" s="1"/>
  <c r="G39" i="12" s="1"/>
  <c r="M58" i="12"/>
  <c r="R58" i="12" s="1"/>
  <c r="X58" i="12" s="1"/>
  <c r="AC58" i="12" s="1"/>
  <c r="AC16" i="12"/>
  <c r="AB16" i="12"/>
  <c r="AB12" i="12" s="1"/>
  <c r="AB8" i="12" s="1"/>
  <c r="AA16" i="12"/>
  <c r="AA12" i="12" s="1"/>
  <c r="AA8" i="12" s="1"/>
  <c r="Z16" i="12"/>
  <c r="Z12" i="12" s="1"/>
  <c r="Z8" i="12" s="1"/>
  <c r="Y16" i="12"/>
  <c r="Y12" i="12" s="1"/>
  <c r="Y8" i="12" s="1"/>
  <c r="X16" i="12"/>
  <c r="X12" i="12" s="1"/>
  <c r="X8" i="12" s="1"/>
  <c r="W16" i="12"/>
  <c r="W12" i="12" s="1"/>
  <c r="W8" i="12" s="1"/>
  <c r="V16" i="12"/>
  <c r="V12" i="12" s="1"/>
  <c r="V8" i="12" s="1"/>
  <c r="U16" i="12"/>
  <c r="T16" i="12"/>
  <c r="T12" i="12" s="1"/>
  <c r="T8" i="12" s="1"/>
  <c r="S16" i="12"/>
  <c r="S12" i="12" s="1"/>
  <c r="S8" i="12" s="1"/>
  <c r="R16" i="12"/>
  <c r="Q16" i="12"/>
  <c r="Q12" i="12" s="1"/>
  <c r="Q8" i="12" s="1"/>
  <c r="P16" i="12"/>
  <c r="P12" i="12" s="1"/>
  <c r="P8" i="12" s="1"/>
  <c r="O16" i="12"/>
  <c r="O12" i="12" s="1"/>
  <c r="O8" i="12" s="1"/>
  <c r="N16" i="12"/>
  <c r="N12" i="12" s="1"/>
  <c r="N8" i="12" s="1"/>
  <c r="M16" i="12"/>
  <c r="L16" i="12"/>
  <c r="L12" i="12" s="1"/>
  <c r="L8" i="12" s="1"/>
  <c r="K16" i="12"/>
  <c r="K12" i="12" s="1"/>
  <c r="K8" i="12" s="1"/>
  <c r="J16" i="12"/>
  <c r="J12" i="12" s="1"/>
  <c r="J8" i="12" s="1"/>
  <c r="I16" i="12"/>
  <c r="I12" i="12" s="1"/>
  <c r="I8" i="12" s="1"/>
  <c r="H16" i="12"/>
  <c r="H12" i="12" s="1"/>
  <c r="H8" i="12" s="1"/>
  <c r="G16" i="12"/>
  <c r="AC12" i="12"/>
  <c r="AC8" i="12" s="1"/>
  <c r="U12" i="12"/>
  <c r="U8" i="12" s="1"/>
  <c r="R12" i="12"/>
  <c r="R8" i="12" s="1"/>
  <c r="M12" i="12"/>
  <c r="M8" i="12" s="1"/>
  <c r="G12" i="12"/>
  <c r="G8" i="12" s="1"/>
  <c r="C42" i="10"/>
  <c r="C40" i="10"/>
  <c r="C39" i="10"/>
  <c r="P70" i="5"/>
  <c r="P71" i="5"/>
  <c r="Q71" i="5" s="1"/>
  <c r="R71" i="5"/>
  <c r="S62" i="5"/>
  <c r="T62" i="5" s="1"/>
  <c r="R62" i="5"/>
  <c r="S77" i="5"/>
  <c r="S78" i="5"/>
  <c r="N78" i="5"/>
  <c r="D39" i="10" l="1"/>
  <c r="H56" i="10"/>
  <c r="H32" i="6"/>
  <c r="H28" i="7"/>
  <c r="H30" i="7" s="1"/>
  <c r="J28" i="7"/>
  <c r="J30" i="7" s="1"/>
  <c r="J32" i="6"/>
  <c r="D17" i="7"/>
  <c r="D18" i="7" s="1"/>
  <c r="D25" i="7"/>
  <c r="D26" i="7" s="1"/>
  <c r="D13" i="7"/>
  <c r="D14" i="7" s="1"/>
  <c r="D21" i="7"/>
  <c r="D22" i="7" s="1"/>
  <c r="D9" i="7"/>
  <c r="D10" i="7" s="1"/>
  <c r="D5" i="7"/>
  <c r="D6" i="7" s="1"/>
  <c r="D21" i="6"/>
  <c r="D22" i="6" s="1"/>
  <c r="D5" i="6"/>
  <c r="D6" i="6" s="1"/>
  <c r="D17" i="6"/>
  <c r="D18" i="6" s="1"/>
  <c r="D13" i="6"/>
  <c r="D14" i="6" s="1"/>
  <c r="D9" i="6"/>
  <c r="D10" i="6" s="1"/>
  <c r="M55" i="6"/>
  <c r="F34" i="6" s="1"/>
  <c r="F30" i="6" s="1"/>
  <c r="S61" i="6"/>
  <c r="S62" i="6"/>
  <c r="K55" i="6"/>
  <c r="P55" i="12"/>
  <c r="H23" i="12"/>
  <c r="L48" i="12"/>
  <c r="O48" i="12" s="1"/>
  <c r="R48" i="12" s="1"/>
  <c r="H55" i="12"/>
  <c r="G55" i="12"/>
  <c r="AB54" i="12"/>
  <c r="B67" i="12"/>
  <c r="B70" i="12" s="1"/>
  <c r="B49" i="12"/>
  <c r="BJ48" i="5"/>
  <c r="B48" i="5"/>
  <c r="Z54" i="5" s="1"/>
  <c r="Y51" i="5"/>
  <c r="P51" i="5"/>
  <c r="B61" i="5"/>
  <c r="B54" i="5"/>
  <c r="H17" i="6" l="1"/>
  <c r="H18" i="6" s="1"/>
  <c r="H13" i="6"/>
  <c r="H14" i="6" s="1"/>
  <c r="H9" i="6"/>
  <c r="H10" i="6" s="1"/>
  <c r="H21" i="6"/>
  <c r="H22" i="6" s="1"/>
  <c r="H5" i="6"/>
  <c r="H6" i="6" s="1"/>
  <c r="F32" i="6"/>
  <c r="F28" i="7"/>
  <c r="F30" i="7" s="1"/>
  <c r="H17" i="7"/>
  <c r="H18" i="7" s="1"/>
  <c r="H13" i="7"/>
  <c r="H14" i="7" s="1"/>
  <c r="H25" i="7"/>
  <c r="H26" i="7" s="1"/>
  <c r="H9" i="7"/>
  <c r="H10" i="7" s="1"/>
  <c r="H21" i="7"/>
  <c r="H22" i="7" s="1"/>
  <c r="H5" i="7"/>
  <c r="H6" i="7" s="1"/>
  <c r="J5" i="6"/>
  <c r="J6" i="6" s="1"/>
  <c r="J17" i="6"/>
  <c r="J18" i="6" s="1"/>
  <c r="J13" i="6"/>
  <c r="J14" i="6" s="1"/>
  <c r="J9" i="6"/>
  <c r="J10" i="6" s="1"/>
  <c r="J21" i="6"/>
  <c r="J22" i="6" s="1"/>
  <c r="J5" i="7"/>
  <c r="J6" i="7" s="1"/>
  <c r="J17" i="7"/>
  <c r="J18" i="7" s="1"/>
  <c r="J25" i="7"/>
  <c r="J26" i="7" s="1"/>
  <c r="J13" i="7"/>
  <c r="J14" i="7" s="1"/>
  <c r="J21" i="7"/>
  <c r="J22" i="7" s="1"/>
  <c r="J9" i="7"/>
  <c r="J10" i="7" s="1"/>
  <c r="E34" i="6"/>
  <c r="E30" i="6" s="1"/>
  <c r="B56" i="10"/>
  <c r="N55" i="5"/>
  <c r="L61" i="5" s="1"/>
  <c r="F23" i="12"/>
  <c r="I49" i="12"/>
  <c r="I53" i="12"/>
  <c r="H25" i="12"/>
  <c r="H38" i="12"/>
  <c r="H40" i="12" s="1"/>
  <c r="H41" i="12" s="1"/>
  <c r="H34" i="12"/>
  <c r="H36" i="12" s="1"/>
  <c r="H37" i="12" s="1"/>
  <c r="I23" i="12"/>
  <c r="I42" i="12" s="1"/>
  <c r="I44" i="12" s="1"/>
  <c r="I45" i="12" s="1"/>
  <c r="B100" i="12"/>
  <c r="H98" i="12" s="1"/>
  <c r="I98" i="12" s="1"/>
  <c r="B97" i="12"/>
  <c r="H95" i="12" s="1"/>
  <c r="I95" i="12" s="1"/>
  <c r="B94" i="12"/>
  <c r="H92" i="12" s="1"/>
  <c r="I92" i="12" s="1"/>
  <c r="G49" i="12"/>
  <c r="B91" i="12"/>
  <c r="H89" i="12" s="1"/>
  <c r="I89" i="12" s="1"/>
  <c r="BL49" i="12"/>
  <c r="O49" i="12"/>
  <c r="G25" i="12"/>
  <c r="AI25" i="12" s="1"/>
  <c r="L49" i="12"/>
  <c r="I55" i="12"/>
  <c r="P70" i="12" s="1"/>
  <c r="G19" i="12"/>
  <c r="G21" i="12" s="1"/>
  <c r="G22" i="12" s="1"/>
  <c r="H15" i="12"/>
  <c r="H17" i="12" s="1"/>
  <c r="H18" i="12" s="1"/>
  <c r="G34" i="12"/>
  <c r="G36" i="12" s="1"/>
  <c r="G37" i="12" s="1"/>
  <c r="G26" i="12"/>
  <c r="G28" i="12" s="1"/>
  <c r="G29" i="12" s="1"/>
  <c r="G15" i="12"/>
  <c r="G17" i="12" s="1"/>
  <c r="G18" i="12" s="1"/>
  <c r="G30" i="12"/>
  <c r="G32" i="12" s="1"/>
  <c r="G33" i="12" s="1"/>
  <c r="G42" i="12"/>
  <c r="G44" i="12" s="1"/>
  <c r="G45" i="12" s="1"/>
  <c r="AI45" i="12" s="1"/>
  <c r="H11" i="12"/>
  <c r="H13" i="12" s="1"/>
  <c r="H14" i="12" s="1"/>
  <c r="G11" i="12"/>
  <c r="G13" i="12" s="1"/>
  <c r="G14" i="12" s="1"/>
  <c r="G38" i="12"/>
  <c r="G40" i="12" s="1"/>
  <c r="G41" i="12" s="1"/>
  <c r="H3" i="12"/>
  <c r="H5" i="12" s="1"/>
  <c r="H6" i="12" s="1"/>
  <c r="G3" i="12"/>
  <c r="G5" i="12" s="1"/>
  <c r="G6" i="12" s="1"/>
  <c r="AI6" i="12" s="1"/>
  <c r="H19" i="12"/>
  <c r="H21" i="12" s="1"/>
  <c r="H22" i="12" s="1"/>
  <c r="H7" i="12"/>
  <c r="H9" i="12" s="1"/>
  <c r="H10" i="12" s="1"/>
  <c r="G7" i="12"/>
  <c r="G9" i="12" s="1"/>
  <c r="G10" i="12" s="1"/>
  <c r="P60" i="12"/>
  <c r="T60" i="12" s="1"/>
  <c r="R77" i="12"/>
  <c r="R78" i="12"/>
  <c r="H26" i="12"/>
  <c r="H28" i="12" s="1"/>
  <c r="H29" i="12" s="1"/>
  <c r="T48" i="12"/>
  <c r="R49" i="12"/>
  <c r="H42" i="12"/>
  <c r="H44" i="12" s="1"/>
  <c r="H45" i="12" s="1"/>
  <c r="H30" i="12"/>
  <c r="H32" i="12" s="1"/>
  <c r="H33" i="12" s="1"/>
  <c r="P58" i="5"/>
  <c r="V58" i="5" s="1"/>
  <c r="AA58" i="5" s="1"/>
  <c r="B49" i="5"/>
  <c r="E31" i="6"/>
  <c r="F25" i="7" l="1"/>
  <c r="F26" i="7" s="1"/>
  <c r="F13" i="7"/>
  <c r="F14" i="7" s="1"/>
  <c r="F9" i="7"/>
  <c r="F10" i="7" s="1"/>
  <c r="F5" i="7"/>
  <c r="F6" i="7" s="1"/>
  <c r="F21" i="7"/>
  <c r="F22" i="7" s="1"/>
  <c r="F17" i="7"/>
  <c r="F18" i="7" s="1"/>
  <c r="F9" i="6"/>
  <c r="F10" i="6" s="1"/>
  <c r="F21" i="6"/>
  <c r="F22" i="6" s="1"/>
  <c r="F5" i="6"/>
  <c r="F6" i="6" s="1"/>
  <c r="F17" i="6"/>
  <c r="F18" i="6" s="1"/>
  <c r="F13" i="6"/>
  <c r="F14" i="6" s="1"/>
  <c r="G8" i="10"/>
  <c r="I8" i="7"/>
  <c r="B100" i="5"/>
  <c r="K5" i="5"/>
  <c r="I12" i="6"/>
  <c r="I12" i="7"/>
  <c r="F4" i="10"/>
  <c r="K12" i="7"/>
  <c r="I16" i="7"/>
  <c r="I20" i="7"/>
  <c r="K8" i="7"/>
  <c r="G20" i="7"/>
  <c r="G8" i="7"/>
  <c r="K16" i="7"/>
  <c r="G12" i="7"/>
  <c r="F8" i="10"/>
  <c r="F20" i="10"/>
  <c r="F12" i="10"/>
  <c r="F16" i="10"/>
  <c r="C29" i="5"/>
  <c r="C20" i="7" s="1"/>
  <c r="E8" i="7"/>
  <c r="C17" i="5"/>
  <c r="C18" i="5" s="1"/>
  <c r="C25" i="5"/>
  <c r="C26" i="5" s="1"/>
  <c r="C16" i="7" s="1"/>
  <c r="E16" i="7"/>
  <c r="C36" i="5"/>
  <c r="C37" i="5" s="1"/>
  <c r="C40" i="5"/>
  <c r="C41" i="5" s="1"/>
  <c r="C13" i="5"/>
  <c r="C14" i="5" s="1"/>
  <c r="C8" i="7" s="1"/>
  <c r="E12" i="6"/>
  <c r="C44" i="5"/>
  <c r="C45" i="5" s="1"/>
  <c r="M45" i="5" s="1"/>
  <c r="C9" i="5"/>
  <c r="E20" i="7"/>
  <c r="C5" i="5"/>
  <c r="C6" i="5" s="1"/>
  <c r="M6" i="5" s="1"/>
  <c r="E12" i="7"/>
  <c r="C32" i="5"/>
  <c r="C33" i="5" s="1"/>
  <c r="C21" i="5"/>
  <c r="C22" i="5" s="1"/>
  <c r="C12" i="7" s="1"/>
  <c r="B91" i="5"/>
  <c r="B94" i="5"/>
  <c r="B97" i="5"/>
  <c r="F25" i="12"/>
  <c r="F19" i="12"/>
  <c r="F21" i="12" s="1"/>
  <c r="F22" i="12" s="1"/>
  <c r="F42" i="12"/>
  <c r="F44" i="12" s="1"/>
  <c r="F45" i="12" s="1"/>
  <c r="F3" i="12"/>
  <c r="F5" i="12" s="1"/>
  <c r="F6" i="12" s="1"/>
  <c r="F26" i="12"/>
  <c r="F28" i="12" s="1"/>
  <c r="F29" i="12" s="1"/>
  <c r="F30" i="12" s="1"/>
  <c r="E23" i="12"/>
  <c r="I15" i="12"/>
  <c r="I17" i="12" s="1"/>
  <c r="I18" i="12" s="1"/>
  <c r="I26" i="12"/>
  <c r="I28" i="12" s="1"/>
  <c r="I29" i="12" s="1"/>
  <c r="I11" i="12"/>
  <c r="I13" i="12" s="1"/>
  <c r="I14" i="12" s="1"/>
  <c r="I34" i="12"/>
  <c r="I36" i="12" s="1"/>
  <c r="I37" i="12" s="1"/>
  <c r="I7" i="12"/>
  <c r="I9" i="12" s="1"/>
  <c r="I10" i="12" s="1"/>
  <c r="I19" i="12"/>
  <c r="I21" i="12" s="1"/>
  <c r="I22" i="12" s="1"/>
  <c r="I30" i="12"/>
  <c r="I32" i="12" s="1"/>
  <c r="I33" i="12" s="1"/>
  <c r="J23" i="12"/>
  <c r="J30" i="12" s="1"/>
  <c r="J32" i="12" s="1"/>
  <c r="J33" i="12" s="1"/>
  <c r="I3" i="12"/>
  <c r="I5" i="12" s="1"/>
  <c r="I6" i="12" s="1"/>
  <c r="I38" i="12"/>
  <c r="I40" i="12" s="1"/>
  <c r="I41" i="12" s="1"/>
  <c r="I25" i="12"/>
  <c r="B80" i="12"/>
  <c r="AI37" i="12"/>
  <c r="B81" i="12"/>
  <c r="AI41" i="12"/>
  <c r="AI33" i="12"/>
  <c r="B79" i="12"/>
  <c r="J42" i="12"/>
  <c r="J44" i="12" s="1"/>
  <c r="J45" i="12" s="1"/>
  <c r="J15" i="12"/>
  <c r="J17" i="12" s="1"/>
  <c r="J18" i="12" s="1"/>
  <c r="J7" i="12"/>
  <c r="J9" i="12" s="1"/>
  <c r="J10" i="12" s="1"/>
  <c r="U48" i="12"/>
  <c r="T49" i="12"/>
  <c r="AI18" i="12"/>
  <c r="B78" i="12"/>
  <c r="B77" i="12"/>
  <c r="AI14" i="12"/>
  <c r="T53" i="12"/>
  <c r="B76" i="12"/>
  <c r="AI10" i="12"/>
  <c r="A19" i="6"/>
  <c r="A15" i="6"/>
  <c r="A7" i="6"/>
  <c r="A3" i="6"/>
  <c r="E8" i="10" l="1"/>
  <c r="E20" i="10"/>
  <c r="E16" i="10"/>
  <c r="G20" i="10"/>
  <c r="G4" i="10"/>
  <c r="E12" i="10"/>
  <c r="G16" i="10"/>
  <c r="F7" i="10"/>
  <c r="C10" i="5"/>
  <c r="G12" i="6"/>
  <c r="AG29" i="5"/>
  <c r="C12" i="6"/>
  <c r="E25" i="12"/>
  <c r="E26" i="12"/>
  <c r="E28" i="12" s="1"/>
  <c r="E3" i="12"/>
  <c r="E5" i="12" s="1"/>
  <c r="E6" i="12" s="1"/>
  <c r="D23" i="12"/>
  <c r="E42" i="12"/>
  <c r="E44" i="12" s="1"/>
  <c r="E45" i="12" s="1"/>
  <c r="E19" i="12"/>
  <c r="E21" i="12" s="1"/>
  <c r="E22" i="12" s="1"/>
  <c r="J34" i="12"/>
  <c r="J36" i="12" s="1"/>
  <c r="J37" i="12" s="1"/>
  <c r="L23" i="12"/>
  <c r="L34" i="12" s="1"/>
  <c r="L36" i="12" s="1"/>
  <c r="L37" i="12" s="1"/>
  <c r="G80" i="12" s="1"/>
  <c r="J19" i="12"/>
  <c r="J21" i="12" s="1"/>
  <c r="J22" i="12" s="1"/>
  <c r="J11" i="12"/>
  <c r="J13" i="12" s="1"/>
  <c r="J14" i="12" s="1"/>
  <c r="J38" i="12"/>
  <c r="J40" i="12" s="1"/>
  <c r="J41" i="12" s="1"/>
  <c r="J26" i="12"/>
  <c r="J28" i="12" s="1"/>
  <c r="J29" i="12" s="1"/>
  <c r="J25" i="12"/>
  <c r="J3" i="12"/>
  <c r="J5" i="12" s="1"/>
  <c r="J6" i="12" s="1"/>
  <c r="V48" i="12"/>
  <c r="U49" i="12"/>
  <c r="I29" i="7"/>
  <c r="I28" i="7"/>
  <c r="E29" i="7"/>
  <c r="E28" i="7"/>
  <c r="E4" i="10" l="1"/>
  <c r="E3" i="10" s="1"/>
  <c r="L25" i="12"/>
  <c r="L30" i="12"/>
  <c r="L32" i="12" s="1"/>
  <c r="L33" i="12" s="1"/>
  <c r="G79" i="12" s="1"/>
  <c r="L11" i="12"/>
  <c r="L13" i="12" s="1"/>
  <c r="L14" i="12" s="1"/>
  <c r="G77" i="12" s="1"/>
  <c r="L3" i="12"/>
  <c r="L5" i="12" s="1"/>
  <c r="L6" i="12" s="1"/>
  <c r="K23" i="12"/>
  <c r="K42" i="12" s="1"/>
  <c r="K44" i="12" s="1"/>
  <c r="K45" i="12" s="1"/>
  <c r="M23" i="12"/>
  <c r="M26" i="12" s="1"/>
  <c r="M28" i="12" s="1"/>
  <c r="M29" i="12" s="1"/>
  <c r="L38" i="12"/>
  <c r="L40" i="12" s="1"/>
  <c r="L41" i="12" s="1"/>
  <c r="G81" i="12" s="1"/>
  <c r="L26" i="12"/>
  <c r="L28" i="12" s="1"/>
  <c r="L29" i="12" s="1"/>
  <c r="L42" i="12"/>
  <c r="L44" i="12" s="1"/>
  <c r="L45" i="12" s="1"/>
  <c r="D3" i="12"/>
  <c r="D5" i="12" s="1"/>
  <c r="D6" i="12" s="1"/>
  <c r="D42" i="12"/>
  <c r="D44" i="12" s="1"/>
  <c r="D45" i="12" s="1"/>
  <c r="D19" i="12"/>
  <c r="D21" i="12" s="1"/>
  <c r="D22" i="12" s="1"/>
  <c r="D26" i="12"/>
  <c r="D28" i="12" s="1"/>
  <c r="C23" i="12"/>
  <c r="D25" i="12"/>
  <c r="L19" i="12"/>
  <c r="L21" i="12" s="1"/>
  <c r="L22" i="12" s="1"/>
  <c r="L15" i="12"/>
  <c r="L17" i="12" s="1"/>
  <c r="L18" i="12" s="1"/>
  <c r="G78" i="12" s="1"/>
  <c r="N23" i="12"/>
  <c r="E29" i="12"/>
  <c r="E30" i="12" s="1"/>
  <c r="L7" i="12"/>
  <c r="L9" i="12" s="1"/>
  <c r="L10" i="12" s="1"/>
  <c r="G76" i="12" s="1"/>
  <c r="X48" i="12"/>
  <c r="V49" i="12"/>
  <c r="V53" i="12"/>
  <c r="K30" i="12"/>
  <c r="K32" i="12" s="1"/>
  <c r="K33" i="12" s="1"/>
  <c r="K34" i="12"/>
  <c r="K36" i="12" s="1"/>
  <c r="K37" i="12" s="1"/>
  <c r="K3" i="12"/>
  <c r="K5" i="12" s="1"/>
  <c r="K6" i="12" s="1"/>
  <c r="M30" i="12"/>
  <c r="M32" i="12" s="1"/>
  <c r="M33" i="12" s="1"/>
  <c r="M42" i="12"/>
  <c r="M44" i="12" s="1"/>
  <c r="M45" i="12" s="1"/>
  <c r="M25" i="12"/>
  <c r="M38" i="12"/>
  <c r="M40" i="12" s="1"/>
  <c r="M41" i="12" s="1"/>
  <c r="M34" i="12"/>
  <c r="M36" i="12" s="1"/>
  <c r="M37" i="12" s="1"/>
  <c r="M19" i="12"/>
  <c r="M21" i="12" s="1"/>
  <c r="M22" i="12" s="1"/>
  <c r="M15" i="12"/>
  <c r="M17" i="12" s="1"/>
  <c r="M18" i="12" s="1"/>
  <c r="M7" i="12"/>
  <c r="M9" i="12" s="1"/>
  <c r="M10" i="12" s="1"/>
  <c r="M11" i="12"/>
  <c r="M13" i="12" s="1"/>
  <c r="M14" i="12" s="1"/>
  <c r="M3" i="12"/>
  <c r="M5" i="12" s="1"/>
  <c r="M6" i="12" s="1"/>
  <c r="N34" i="12"/>
  <c r="N36" i="12" s="1"/>
  <c r="N37" i="12" s="1"/>
  <c r="O23" i="12"/>
  <c r="N42" i="12"/>
  <c r="N44" i="12" s="1"/>
  <c r="N45" i="12" s="1"/>
  <c r="N25" i="12"/>
  <c r="N38" i="12"/>
  <c r="N40" i="12" s="1"/>
  <c r="N41" i="12" s="1"/>
  <c r="N19" i="12"/>
  <c r="N21" i="12" s="1"/>
  <c r="N22" i="12" s="1"/>
  <c r="N15" i="12"/>
  <c r="N17" i="12" s="1"/>
  <c r="N18" i="12" s="1"/>
  <c r="N26" i="12"/>
  <c r="N28" i="12" s="1"/>
  <c r="N29" i="12" s="1"/>
  <c r="N11" i="12"/>
  <c r="N13" i="12" s="1"/>
  <c r="N14" i="12" s="1"/>
  <c r="N7" i="12"/>
  <c r="N9" i="12" s="1"/>
  <c r="N10" i="12" s="1"/>
  <c r="N3" i="12"/>
  <c r="N5" i="12" s="1"/>
  <c r="N6" i="12" s="1"/>
  <c r="N30" i="12"/>
  <c r="N32" i="12" s="1"/>
  <c r="N33" i="12" s="1"/>
  <c r="E30" i="7"/>
  <c r="E9" i="7" s="1"/>
  <c r="E10" i="7" s="1"/>
  <c r="I30" i="7"/>
  <c r="I9" i="7" s="1"/>
  <c r="I10" i="7" s="1"/>
  <c r="E32" i="6"/>
  <c r="F3" i="10" l="1"/>
  <c r="K20" i="7"/>
  <c r="K19" i="7"/>
  <c r="E13" i="7"/>
  <c r="E21" i="7"/>
  <c r="I21" i="7"/>
  <c r="I13" i="7"/>
  <c r="K26" i="12"/>
  <c r="K28" i="12" s="1"/>
  <c r="K29" i="12" s="1"/>
  <c r="K15" i="12"/>
  <c r="K17" i="12" s="1"/>
  <c r="K18" i="12" s="1"/>
  <c r="K19" i="12"/>
  <c r="K21" i="12" s="1"/>
  <c r="K22" i="12" s="1"/>
  <c r="K38" i="12"/>
  <c r="K40" i="12" s="1"/>
  <c r="K41" i="12" s="1"/>
  <c r="K11" i="12"/>
  <c r="K13" i="12" s="1"/>
  <c r="K14" i="12" s="1"/>
  <c r="K25" i="12"/>
  <c r="K7" i="12"/>
  <c r="K9" i="12" s="1"/>
  <c r="K10" i="12" s="1"/>
  <c r="D29" i="12"/>
  <c r="D30" i="12" s="1"/>
  <c r="E123" i="12"/>
  <c r="C25" i="12"/>
  <c r="F123" i="12" s="1"/>
  <c r="C26" i="12"/>
  <c r="C28" i="12" s="1"/>
  <c r="C3" i="12"/>
  <c r="C19" i="12"/>
  <c r="C21" i="12" s="1"/>
  <c r="C22" i="12" s="1"/>
  <c r="C42" i="12"/>
  <c r="O38" i="12"/>
  <c r="O40" i="12" s="1"/>
  <c r="O41" i="12" s="1"/>
  <c r="O19" i="12"/>
  <c r="O21" i="12" s="1"/>
  <c r="O22" i="12" s="1"/>
  <c r="O15" i="12"/>
  <c r="O17" i="12" s="1"/>
  <c r="O18" i="12" s="1"/>
  <c r="O34" i="12"/>
  <c r="O36" i="12" s="1"/>
  <c r="O37" i="12" s="1"/>
  <c r="O26" i="12"/>
  <c r="O28" i="12" s="1"/>
  <c r="O29" i="12" s="1"/>
  <c r="P23" i="12"/>
  <c r="O30" i="12"/>
  <c r="O32" i="12" s="1"/>
  <c r="O33" i="12" s="1"/>
  <c r="O25" i="12"/>
  <c r="O11" i="12"/>
  <c r="O13" i="12" s="1"/>
  <c r="O14" i="12" s="1"/>
  <c r="O42" i="12"/>
  <c r="O44" i="12" s="1"/>
  <c r="O45" i="12" s="1"/>
  <c r="O3" i="12"/>
  <c r="O5" i="12" s="1"/>
  <c r="O6" i="12" s="1"/>
  <c r="O7" i="12"/>
  <c r="O9" i="12" s="1"/>
  <c r="O10" i="12" s="1"/>
  <c r="X53" i="12"/>
  <c r="AA48" i="12"/>
  <c r="X49" i="12"/>
  <c r="G34" i="10" l="1"/>
  <c r="F34" i="10"/>
  <c r="O35" i="10" s="1"/>
  <c r="B76" i="5" s="1"/>
  <c r="F6" i="10"/>
  <c r="K11" i="6"/>
  <c r="C5" i="12"/>
  <c r="C6" i="12" s="1"/>
  <c r="F122" i="12" s="1"/>
  <c r="E122" i="12"/>
  <c r="C44" i="12"/>
  <c r="C45" i="12" s="1"/>
  <c r="F124" i="12" s="1"/>
  <c r="E124" i="12"/>
  <c r="C29" i="12"/>
  <c r="C30" i="12" s="1"/>
  <c r="AC48" i="12"/>
  <c r="AA49" i="12"/>
  <c r="P26" i="12"/>
  <c r="P28" i="12" s="1"/>
  <c r="P29" i="12" s="1"/>
  <c r="P25" i="12"/>
  <c r="P19" i="12"/>
  <c r="P21" i="12" s="1"/>
  <c r="P22" i="12" s="1"/>
  <c r="P15" i="12"/>
  <c r="P17" i="12" s="1"/>
  <c r="P18" i="12" s="1"/>
  <c r="P34" i="12"/>
  <c r="P36" i="12" s="1"/>
  <c r="P37" i="12" s="1"/>
  <c r="R23" i="12"/>
  <c r="P30" i="12"/>
  <c r="P32" i="12" s="1"/>
  <c r="P33" i="12" s="1"/>
  <c r="P42" i="12"/>
  <c r="P44" i="12" s="1"/>
  <c r="P45" i="12" s="1"/>
  <c r="P11" i="12"/>
  <c r="P13" i="12" s="1"/>
  <c r="P14" i="12" s="1"/>
  <c r="P38" i="12"/>
  <c r="P40" i="12" s="1"/>
  <c r="P41" i="12" s="1"/>
  <c r="P3" i="12"/>
  <c r="P5" i="12" s="1"/>
  <c r="P6" i="12" s="1"/>
  <c r="P7" i="12"/>
  <c r="P9" i="12" s="1"/>
  <c r="P10" i="12" s="1"/>
  <c r="I25" i="7"/>
  <c r="I17" i="7"/>
  <c r="I5" i="7"/>
  <c r="E25" i="7"/>
  <c r="E17" i="7"/>
  <c r="E5" i="7"/>
  <c r="I21" i="6"/>
  <c r="I17" i="6"/>
  <c r="I13" i="6"/>
  <c r="I9" i="6"/>
  <c r="I5" i="6"/>
  <c r="E21" i="6"/>
  <c r="E17" i="6"/>
  <c r="E13" i="6"/>
  <c r="E9" i="6"/>
  <c r="E5" i="6"/>
  <c r="I76" i="5" l="1"/>
  <c r="F76" i="5"/>
  <c r="P35" i="10"/>
  <c r="C76" i="5" s="1"/>
  <c r="D76" i="5" s="1"/>
  <c r="H76" i="5" a="1"/>
  <c r="H76" i="5" s="1"/>
  <c r="K12" i="6"/>
  <c r="G12" i="10"/>
  <c r="R26" i="12"/>
  <c r="R28" i="12" s="1"/>
  <c r="R29" i="12" s="1"/>
  <c r="S23" i="12"/>
  <c r="Q23" i="12"/>
  <c r="R30" i="12"/>
  <c r="R32" i="12" s="1"/>
  <c r="R33" i="12" s="1"/>
  <c r="H79" i="12" s="1"/>
  <c r="R42" i="12"/>
  <c r="R44" i="12" s="1"/>
  <c r="R45" i="12" s="1"/>
  <c r="R25" i="12"/>
  <c r="R38" i="12"/>
  <c r="R40" i="12" s="1"/>
  <c r="R41" i="12" s="1"/>
  <c r="H81" i="12" s="1"/>
  <c r="R19" i="12"/>
  <c r="R21" i="12" s="1"/>
  <c r="R22" i="12" s="1"/>
  <c r="R15" i="12"/>
  <c r="R17" i="12" s="1"/>
  <c r="R18" i="12" s="1"/>
  <c r="H78" i="12" s="1"/>
  <c r="R3" i="12"/>
  <c r="R5" i="12" s="1"/>
  <c r="R6" i="12" s="1"/>
  <c r="T23" i="12"/>
  <c r="R34" i="12"/>
  <c r="R36" i="12" s="1"/>
  <c r="R37" i="12" s="1"/>
  <c r="H80" i="12" s="1"/>
  <c r="R7" i="12"/>
  <c r="R9" i="12" s="1"/>
  <c r="R10" i="12" s="1"/>
  <c r="H76" i="12" s="1"/>
  <c r="R11" i="12"/>
  <c r="R13" i="12" s="1"/>
  <c r="R14" i="12" s="1"/>
  <c r="H77" i="12" s="1"/>
  <c r="AE48" i="12"/>
  <c r="AC49" i="12"/>
  <c r="C48" i="5"/>
  <c r="G48" i="5" s="1"/>
  <c r="AE49" i="12" l="1"/>
  <c r="T42" i="12"/>
  <c r="T44" i="12" s="1"/>
  <c r="T45" i="12" s="1"/>
  <c r="T19" i="12"/>
  <c r="T21" i="12" s="1"/>
  <c r="T22" i="12" s="1"/>
  <c r="T30" i="12"/>
  <c r="T32" i="12" s="1"/>
  <c r="T33" i="12" s="1"/>
  <c r="T25" i="12"/>
  <c r="T38" i="12"/>
  <c r="T40" i="12" s="1"/>
  <c r="T41" i="12" s="1"/>
  <c r="T15" i="12"/>
  <c r="T17" i="12" s="1"/>
  <c r="T18" i="12" s="1"/>
  <c r="T34" i="12"/>
  <c r="T36" i="12" s="1"/>
  <c r="T37" i="12" s="1"/>
  <c r="T26" i="12"/>
  <c r="T28" i="12" s="1"/>
  <c r="T29" i="12" s="1"/>
  <c r="U23" i="12"/>
  <c r="T7" i="12"/>
  <c r="T9" i="12" s="1"/>
  <c r="T10" i="12" s="1"/>
  <c r="T11" i="12"/>
  <c r="T13" i="12" s="1"/>
  <c r="T14" i="12" s="1"/>
  <c r="T3" i="12"/>
  <c r="T5" i="12" s="1"/>
  <c r="T6" i="12" s="1"/>
  <c r="Q38" i="12"/>
  <c r="Q40" i="12" s="1"/>
  <c r="Q41" i="12" s="1"/>
  <c r="Q34" i="12"/>
  <c r="Q36" i="12" s="1"/>
  <c r="Q37" i="12" s="1"/>
  <c r="Q26" i="12"/>
  <c r="Q28" i="12" s="1"/>
  <c r="Q29" i="12" s="1"/>
  <c r="Q30" i="12"/>
  <c r="Q32" i="12" s="1"/>
  <c r="Q33" i="12" s="1"/>
  <c r="Q42" i="12"/>
  <c r="Q44" i="12" s="1"/>
  <c r="Q45" i="12" s="1"/>
  <c r="Q25" i="12"/>
  <c r="Q3" i="12"/>
  <c r="Q5" i="12" s="1"/>
  <c r="Q6" i="12" s="1"/>
  <c r="Q15" i="12"/>
  <c r="Q17" i="12" s="1"/>
  <c r="Q18" i="12" s="1"/>
  <c r="Q19" i="12"/>
  <c r="Q21" i="12" s="1"/>
  <c r="Q22" i="12" s="1"/>
  <c r="Q7" i="12"/>
  <c r="Q9" i="12" s="1"/>
  <c r="Q10" i="12" s="1"/>
  <c r="Q11" i="12"/>
  <c r="Q13" i="12" s="1"/>
  <c r="Q14" i="12" s="1"/>
  <c r="S30" i="12"/>
  <c r="S32" i="12" s="1"/>
  <c r="S33" i="12" s="1"/>
  <c r="S42" i="12"/>
  <c r="S44" i="12" s="1"/>
  <c r="S45" i="12" s="1"/>
  <c r="S25" i="12"/>
  <c r="S38" i="12"/>
  <c r="S40" i="12" s="1"/>
  <c r="S41" i="12" s="1"/>
  <c r="S19" i="12"/>
  <c r="S21" i="12" s="1"/>
  <c r="S22" i="12" s="1"/>
  <c r="S15" i="12"/>
  <c r="S17" i="12" s="1"/>
  <c r="S18" i="12" s="1"/>
  <c r="S34" i="12"/>
  <c r="S36" i="12" s="1"/>
  <c r="S37" i="12" s="1"/>
  <c r="S3" i="12"/>
  <c r="S5" i="12" s="1"/>
  <c r="S6" i="12" s="1"/>
  <c r="S7" i="12"/>
  <c r="S9" i="12" s="1"/>
  <c r="S10" i="12" s="1"/>
  <c r="S26" i="12"/>
  <c r="S28" i="12" s="1"/>
  <c r="S29" i="12" s="1"/>
  <c r="S11" i="12"/>
  <c r="S13" i="12" s="1"/>
  <c r="S14" i="12" s="1"/>
  <c r="K48" i="5"/>
  <c r="M48" i="5" s="1"/>
  <c r="G53" i="5"/>
  <c r="G49" i="5"/>
  <c r="C49" i="5"/>
  <c r="P48" i="5" l="1"/>
  <c r="P50" i="5" s="1"/>
  <c r="M50" i="5"/>
  <c r="AG49" i="12"/>
  <c r="AF49" i="12"/>
  <c r="U30" i="12"/>
  <c r="U32" i="12" s="1"/>
  <c r="U33" i="12" s="1"/>
  <c r="U42" i="12"/>
  <c r="U44" i="12" s="1"/>
  <c r="U45" i="12" s="1"/>
  <c r="U25" i="12"/>
  <c r="U38" i="12"/>
  <c r="U40" i="12" s="1"/>
  <c r="U41" i="12" s="1"/>
  <c r="U15" i="12"/>
  <c r="U17" i="12" s="1"/>
  <c r="U18" i="12" s="1"/>
  <c r="U34" i="12"/>
  <c r="U36" i="12" s="1"/>
  <c r="U37" i="12" s="1"/>
  <c r="U19" i="12"/>
  <c r="U21" i="12" s="1"/>
  <c r="U22" i="12" s="1"/>
  <c r="U26" i="12"/>
  <c r="U28" i="12" s="1"/>
  <c r="U29" i="12" s="1"/>
  <c r="V23" i="12"/>
  <c r="U7" i="12"/>
  <c r="U9" i="12" s="1"/>
  <c r="U10" i="12" s="1"/>
  <c r="U11" i="12"/>
  <c r="U13" i="12" s="1"/>
  <c r="U14" i="12" s="1"/>
  <c r="U3" i="12"/>
  <c r="U5" i="12" s="1"/>
  <c r="U6" i="12" s="1"/>
  <c r="AH48" i="12"/>
  <c r="P49" i="5" l="1"/>
  <c r="R48" i="5"/>
  <c r="R50" i="5" s="1"/>
  <c r="V34" i="12"/>
  <c r="V36" i="12" s="1"/>
  <c r="V37" i="12" s="1"/>
  <c r="V30" i="12"/>
  <c r="V32" i="12" s="1"/>
  <c r="V33" i="12" s="1"/>
  <c r="V42" i="12"/>
  <c r="V44" i="12" s="1"/>
  <c r="V45" i="12" s="1"/>
  <c r="V25" i="12"/>
  <c r="V38" i="12"/>
  <c r="V40" i="12" s="1"/>
  <c r="V41" i="12" s="1"/>
  <c r="V15" i="12"/>
  <c r="V17" i="12" s="1"/>
  <c r="V18" i="12" s="1"/>
  <c r="V19" i="12"/>
  <c r="V21" i="12" s="1"/>
  <c r="V22" i="12" s="1"/>
  <c r="V26" i="12"/>
  <c r="V28" i="12" s="1"/>
  <c r="V29" i="12" s="1"/>
  <c r="X23" i="12"/>
  <c r="V11" i="12"/>
  <c r="V13" i="12" s="1"/>
  <c r="V14" i="12" s="1"/>
  <c r="V3" i="12"/>
  <c r="V5" i="12" s="1"/>
  <c r="V6" i="12" s="1"/>
  <c r="V7" i="12"/>
  <c r="V9" i="12" s="1"/>
  <c r="V10" i="12" s="1"/>
  <c r="AI48" i="12"/>
  <c r="AH49" i="12"/>
  <c r="R53" i="5" l="1"/>
  <c r="R49" i="5"/>
  <c r="S48" i="5"/>
  <c r="S50" i="5" s="1"/>
  <c r="X26" i="12"/>
  <c r="X28" i="12" s="1"/>
  <c r="X29" i="12" s="1"/>
  <c r="X25" i="12"/>
  <c r="W23" i="12"/>
  <c r="X38" i="12"/>
  <c r="X40" i="12" s="1"/>
  <c r="X41" i="12" s="1"/>
  <c r="I81" i="12" s="1"/>
  <c r="X15" i="12"/>
  <c r="X17" i="12" s="1"/>
  <c r="X18" i="12" s="1"/>
  <c r="I78" i="12" s="1"/>
  <c r="X19" i="12"/>
  <c r="X21" i="12" s="1"/>
  <c r="X22" i="12" s="1"/>
  <c r="X34" i="12"/>
  <c r="X36" i="12" s="1"/>
  <c r="X37" i="12" s="1"/>
  <c r="I80" i="12" s="1"/>
  <c r="Z23" i="12"/>
  <c r="Y23" i="12"/>
  <c r="X30" i="12"/>
  <c r="X32" i="12" s="1"/>
  <c r="X33" i="12" s="1"/>
  <c r="I79" i="12" s="1"/>
  <c r="X11" i="12"/>
  <c r="X13" i="12" s="1"/>
  <c r="X14" i="12" s="1"/>
  <c r="I77" i="12" s="1"/>
  <c r="X3" i="12"/>
  <c r="X5" i="12" s="1"/>
  <c r="X6" i="12" s="1"/>
  <c r="X7" i="12"/>
  <c r="X9" i="12" s="1"/>
  <c r="X10" i="12" s="1"/>
  <c r="I76" i="12" s="1"/>
  <c r="X42" i="12"/>
  <c r="X44" i="12" s="1"/>
  <c r="X45" i="12" s="1"/>
  <c r="AJ48" i="12"/>
  <c r="AI49" i="12"/>
  <c r="S49" i="5" l="1"/>
  <c r="T48" i="5"/>
  <c r="T50" i="5" s="1"/>
  <c r="AK48" i="12"/>
  <c r="AJ49" i="12"/>
  <c r="Y38" i="12"/>
  <c r="Y40" i="12" s="1"/>
  <c r="Y41" i="12" s="1"/>
  <c r="Y19" i="12"/>
  <c r="Y21" i="12" s="1"/>
  <c r="Y22" i="12" s="1"/>
  <c r="Y34" i="12"/>
  <c r="Y36" i="12" s="1"/>
  <c r="Y37" i="12" s="1"/>
  <c r="Y26" i="12"/>
  <c r="Y28" i="12" s="1"/>
  <c r="Y29" i="12" s="1"/>
  <c r="Y30" i="12"/>
  <c r="Y32" i="12" s="1"/>
  <c r="Y33" i="12" s="1"/>
  <c r="Y42" i="12"/>
  <c r="Y44" i="12" s="1"/>
  <c r="Y45" i="12" s="1"/>
  <c r="Y15" i="12"/>
  <c r="Y17" i="12" s="1"/>
  <c r="Y18" i="12" s="1"/>
  <c r="Y3" i="12"/>
  <c r="Y5" i="12" s="1"/>
  <c r="Y6" i="12" s="1"/>
  <c r="Y7" i="12"/>
  <c r="Y9" i="12" s="1"/>
  <c r="Y10" i="12" s="1"/>
  <c r="Y11" i="12"/>
  <c r="Y13" i="12" s="1"/>
  <c r="Y14" i="12" s="1"/>
  <c r="Y25" i="12"/>
  <c r="Z34" i="12"/>
  <c r="Z36" i="12" s="1"/>
  <c r="Z37" i="12" s="1"/>
  <c r="Z26" i="12"/>
  <c r="Z28" i="12" s="1"/>
  <c r="Z29" i="12" s="1"/>
  <c r="AA23" i="12"/>
  <c r="Z30" i="12"/>
  <c r="Z32" i="12" s="1"/>
  <c r="Z33" i="12" s="1"/>
  <c r="Z42" i="12"/>
  <c r="Z44" i="12" s="1"/>
  <c r="Z45" i="12" s="1"/>
  <c r="Z25" i="12"/>
  <c r="Z15" i="12"/>
  <c r="Z17" i="12" s="1"/>
  <c r="Z18" i="12" s="1"/>
  <c r="Z38" i="12"/>
  <c r="Z40" i="12" s="1"/>
  <c r="Z41" i="12" s="1"/>
  <c r="Z3" i="12"/>
  <c r="Z5" i="12" s="1"/>
  <c r="Z6" i="12" s="1"/>
  <c r="Z19" i="12"/>
  <c r="Z21" i="12" s="1"/>
  <c r="Z22" i="12" s="1"/>
  <c r="Z7" i="12"/>
  <c r="Z9" i="12" s="1"/>
  <c r="Z10" i="12" s="1"/>
  <c r="Z11" i="12"/>
  <c r="Z13" i="12" s="1"/>
  <c r="Z14" i="12" s="1"/>
  <c r="W42" i="12"/>
  <c r="W44" i="12" s="1"/>
  <c r="W45" i="12" s="1"/>
  <c r="W25" i="12"/>
  <c r="W38" i="12"/>
  <c r="W40" i="12" s="1"/>
  <c r="W41" i="12" s="1"/>
  <c r="W15" i="12"/>
  <c r="W17" i="12" s="1"/>
  <c r="W18" i="12" s="1"/>
  <c r="W19" i="12"/>
  <c r="W21" i="12" s="1"/>
  <c r="W22" i="12" s="1"/>
  <c r="W34" i="12"/>
  <c r="W36" i="12" s="1"/>
  <c r="W37" i="12" s="1"/>
  <c r="W26" i="12"/>
  <c r="W28" i="12" s="1"/>
  <c r="W29" i="12" s="1"/>
  <c r="W11" i="12"/>
  <c r="W13" i="12" s="1"/>
  <c r="W14" i="12" s="1"/>
  <c r="W3" i="12"/>
  <c r="W5" i="12" s="1"/>
  <c r="W6" i="12" s="1"/>
  <c r="W30" i="12"/>
  <c r="W32" i="12" s="1"/>
  <c r="W33" i="12" s="1"/>
  <c r="W7" i="12"/>
  <c r="W9" i="12" s="1"/>
  <c r="W10" i="12" s="1"/>
  <c r="C33" i="6"/>
  <c r="T49" i="5" l="1"/>
  <c r="T53" i="5"/>
  <c r="V48" i="5"/>
  <c r="Y48" i="5" s="1"/>
  <c r="AL48" i="12"/>
  <c r="AK49" i="12"/>
  <c r="AA30" i="12"/>
  <c r="AA32" i="12" s="1"/>
  <c r="AA33" i="12" s="1"/>
  <c r="AA26" i="12"/>
  <c r="AA28" i="12" s="1"/>
  <c r="AA29" i="12" s="1"/>
  <c r="AB23" i="12"/>
  <c r="AA42" i="12"/>
  <c r="AA44" i="12" s="1"/>
  <c r="AA45" i="12" s="1"/>
  <c r="AA25" i="12"/>
  <c r="AA15" i="12"/>
  <c r="AA17" i="12" s="1"/>
  <c r="AA18" i="12" s="1"/>
  <c r="AA38" i="12"/>
  <c r="AA40" i="12" s="1"/>
  <c r="AA41" i="12" s="1"/>
  <c r="AA19" i="12"/>
  <c r="AA21" i="12" s="1"/>
  <c r="AA22" i="12" s="1"/>
  <c r="AA3" i="12"/>
  <c r="AA5" i="12" s="1"/>
  <c r="AA6" i="12" s="1"/>
  <c r="AA7" i="12"/>
  <c r="AA9" i="12" s="1"/>
  <c r="AA10" i="12" s="1"/>
  <c r="AA11" i="12"/>
  <c r="AA13" i="12" s="1"/>
  <c r="AA14" i="12" s="1"/>
  <c r="AA34" i="12"/>
  <c r="AA36" i="12" s="1"/>
  <c r="AA37" i="12" s="1"/>
  <c r="V53" i="5" l="1"/>
  <c r="V49" i="5"/>
  <c r="AB42" i="12"/>
  <c r="AB44" i="12" s="1"/>
  <c r="AB45" i="12" s="1"/>
  <c r="AB19" i="12"/>
  <c r="AB21" i="12" s="1"/>
  <c r="AB22" i="12" s="1"/>
  <c r="AB30" i="12"/>
  <c r="AB32" i="12" s="1"/>
  <c r="AB33" i="12" s="1"/>
  <c r="AB25" i="12"/>
  <c r="AB15" i="12"/>
  <c r="AB17" i="12" s="1"/>
  <c r="AB18" i="12" s="1"/>
  <c r="AB38" i="12"/>
  <c r="AB40" i="12" s="1"/>
  <c r="AB41" i="12" s="1"/>
  <c r="AB34" i="12"/>
  <c r="AB36" i="12" s="1"/>
  <c r="AB37" i="12" s="1"/>
  <c r="AC23" i="12"/>
  <c r="AD23" i="12" s="1"/>
  <c r="AB7" i="12"/>
  <c r="AB9" i="12" s="1"/>
  <c r="AB10" i="12" s="1"/>
  <c r="AB26" i="12"/>
  <c r="AB28" i="12" s="1"/>
  <c r="AB29" i="12" s="1"/>
  <c r="AB11" i="12"/>
  <c r="AB13" i="12" s="1"/>
  <c r="AB14" i="12" s="1"/>
  <c r="AB3" i="12"/>
  <c r="AB5" i="12" s="1"/>
  <c r="AB6" i="12" s="1"/>
  <c r="AM48" i="12"/>
  <c r="AL49" i="12"/>
  <c r="AA48" i="5"/>
  <c r="Y49" i="5"/>
  <c r="AE23" i="12" l="1"/>
  <c r="AD19" i="12"/>
  <c r="AD21" i="12" s="1"/>
  <c r="AD22" i="12" s="1"/>
  <c r="AD26" i="12"/>
  <c r="AD29" i="12" s="1"/>
  <c r="AD3" i="12"/>
  <c r="AD5" i="12" s="1"/>
  <c r="AD6" i="12" s="1"/>
  <c r="AD25" i="12"/>
  <c r="AD42" i="12"/>
  <c r="AD45" i="12" s="1"/>
  <c r="AC30" i="12"/>
  <c r="AC32" i="12" s="1"/>
  <c r="AC33" i="12" s="1"/>
  <c r="AC42" i="12"/>
  <c r="AC44" i="12" s="1"/>
  <c r="AC45" i="12" s="1"/>
  <c r="AC25" i="12"/>
  <c r="AC15" i="12"/>
  <c r="AC17" i="12" s="1"/>
  <c r="AC18" i="12" s="1"/>
  <c r="AC38" i="12"/>
  <c r="AC40" i="12" s="1"/>
  <c r="AC41" i="12" s="1"/>
  <c r="AC34" i="12"/>
  <c r="AC36" i="12" s="1"/>
  <c r="AC37" i="12" s="1"/>
  <c r="AC19" i="12"/>
  <c r="AC21" i="12" s="1"/>
  <c r="AC22" i="12" s="1"/>
  <c r="AC26" i="12"/>
  <c r="AC28" i="12" s="1"/>
  <c r="AC29" i="12" s="1"/>
  <c r="AC7" i="12"/>
  <c r="AC9" i="12" s="1"/>
  <c r="AC10" i="12" s="1"/>
  <c r="AC11" i="12"/>
  <c r="AC13" i="12" s="1"/>
  <c r="AC14" i="12" s="1"/>
  <c r="AC3" i="12"/>
  <c r="AC5" i="12" s="1"/>
  <c r="AC6" i="12" s="1"/>
  <c r="AN48" i="12"/>
  <c r="AM49" i="12"/>
  <c r="AC48" i="5"/>
  <c r="AA49" i="5"/>
  <c r="AE26" i="12" l="1"/>
  <c r="AE28" i="12" s="1"/>
  <c r="AE3" i="12"/>
  <c r="AE5" i="12" s="1"/>
  <c r="AE42" i="12"/>
  <c r="AE19" i="12"/>
  <c r="AE21" i="12" s="1"/>
  <c r="AF23" i="12"/>
  <c r="AE25" i="12"/>
  <c r="AO48" i="12"/>
  <c r="AN49" i="12"/>
  <c r="AC49" i="5"/>
  <c r="AE48" i="5"/>
  <c r="K29" i="7"/>
  <c r="G29" i="7"/>
  <c r="K28" i="7"/>
  <c r="G28" i="7"/>
  <c r="AF19" i="12" l="1"/>
  <c r="AF21" i="12" s="1"/>
  <c r="AF26" i="12"/>
  <c r="AF42" i="12"/>
  <c r="AF3" i="12"/>
  <c r="AF5" i="12" s="1"/>
  <c r="AF25" i="12"/>
  <c r="AG23" i="12"/>
  <c r="AP48" i="12"/>
  <c r="AO49" i="12"/>
  <c r="AF48" i="5"/>
  <c r="AE49" i="5"/>
  <c r="G30" i="7"/>
  <c r="G9" i="7" s="1"/>
  <c r="G10" i="7" s="1"/>
  <c r="K30" i="7"/>
  <c r="K9" i="7" s="1"/>
  <c r="K10" i="7" s="1"/>
  <c r="K5" i="7" l="1"/>
  <c r="K13" i="7"/>
  <c r="K21" i="7"/>
  <c r="G17" i="7"/>
  <c r="G13" i="7"/>
  <c r="G21" i="7"/>
  <c r="AG26" i="12"/>
  <c r="AG28" i="12" s="1"/>
  <c r="AG19" i="12"/>
  <c r="AG21" i="12" s="1"/>
  <c r="AG3" i="12"/>
  <c r="E126" i="12"/>
  <c r="AG42" i="12"/>
  <c r="AG25" i="12"/>
  <c r="F126" i="12" s="1"/>
  <c r="AQ48" i="12"/>
  <c r="AP49" i="12"/>
  <c r="AF49" i="5"/>
  <c r="AG48" i="5"/>
  <c r="K17" i="7"/>
  <c r="G5" i="7"/>
  <c r="G25" i="7"/>
  <c r="K25" i="7"/>
  <c r="E127" i="12" l="1"/>
  <c r="F127" i="12"/>
  <c r="E125" i="12"/>
  <c r="AG5" i="12"/>
  <c r="F125" i="12" s="1"/>
  <c r="AR48" i="12"/>
  <c r="AQ49" i="12"/>
  <c r="AH48" i="5"/>
  <c r="AG49" i="5"/>
  <c r="AS48" i="12" l="1"/>
  <c r="AR49" i="12"/>
  <c r="AI48" i="5"/>
  <c r="AH49" i="5"/>
  <c r="B66" i="5"/>
  <c r="AT48" i="12" l="1"/>
  <c r="AS49" i="12"/>
  <c r="E95" i="5"/>
  <c r="G95" i="5" s="1"/>
  <c r="E89" i="5"/>
  <c r="G89" i="5" s="1"/>
  <c r="E98" i="5"/>
  <c r="G98" i="5" s="1"/>
  <c r="E92" i="5"/>
  <c r="G92" i="5" s="1"/>
  <c r="B67" i="5"/>
  <c r="AJ48" i="5"/>
  <c r="AI49" i="5"/>
  <c r="AU48" i="12" l="1"/>
  <c r="AT49" i="12"/>
  <c r="AJ49" i="5"/>
  <c r="AK48" i="5"/>
  <c r="AV48" i="12" l="1"/>
  <c r="AU49" i="12"/>
  <c r="AL48" i="5"/>
  <c r="AK49" i="5"/>
  <c r="AW48" i="12" l="1"/>
  <c r="AV49" i="12"/>
  <c r="AM48" i="5"/>
  <c r="AL49" i="5"/>
  <c r="K21" i="6"/>
  <c r="G21" i="6"/>
  <c r="K13" i="6"/>
  <c r="K9" i="6"/>
  <c r="K17" i="6"/>
  <c r="K5" i="6"/>
  <c r="AX48" i="12" l="1"/>
  <c r="AW49" i="12"/>
  <c r="AM49" i="5"/>
  <c r="AN48" i="5"/>
  <c r="AY48" i="12" l="1"/>
  <c r="AX49" i="12"/>
  <c r="AO48" i="5"/>
  <c r="AN49" i="5"/>
  <c r="AZ48" i="12" l="1"/>
  <c r="AY49" i="12"/>
  <c r="AO49" i="5"/>
  <c r="AP48" i="5"/>
  <c r="BA48" i="12" l="1"/>
  <c r="AZ49" i="12"/>
  <c r="AQ48" i="5"/>
  <c r="AP49" i="5"/>
  <c r="BB48" i="12" l="1"/>
  <c r="BA49" i="12"/>
  <c r="AQ49" i="5"/>
  <c r="AR48" i="5"/>
  <c r="BC48" i="12" l="1"/>
  <c r="BB49" i="12"/>
  <c r="AS48" i="5"/>
  <c r="AR49" i="5"/>
  <c r="BD48" i="12" l="1"/>
  <c r="BC49" i="12"/>
  <c r="AS49" i="5"/>
  <c r="AT48" i="5"/>
  <c r="BE48" i="12" l="1"/>
  <c r="BD49" i="12"/>
  <c r="AU48" i="5"/>
  <c r="AT49" i="5"/>
  <c r="BF48" i="12" l="1"/>
  <c r="BE49" i="12"/>
  <c r="AV48" i="5"/>
  <c r="AU49" i="5"/>
  <c r="BG48" i="12" l="1"/>
  <c r="BF49" i="12"/>
  <c r="AW48" i="5"/>
  <c r="AV49" i="5"/>
  <c r="K49" i="5"/>
  <c r="BH48" i="12" l="1"/>
  <c r="BG49" i="12"/>
  <c r="AW49" i="5"/>
  <c r="AX48" i="5"/>
  <c r="B55" i="5"/>
  <c r="E55" i="5" s="1"/>
  <c r="C28" i="7"/>
  <c r="C29" i="7"/>
  <c r="C32" i="6"/>
  <c r="C5" i="6" s="1"/>
  <c r="BI48" i="12" l="1"/>
  <c r="BH49" i="12"/>
  <c r="P77" i="5"/>
  <c r="N60" i="5"/>
  <c r="P78" i="5"/>
  <c r="AX49" i="5"/>
  <c r="AY48" i="5"/>
  <c r="M49" i="5"/>
  <c r="C21" i="6"/>
  <c r="C17" i="6"/>
  <c r="C9" i="6"/>
  <c r="C13" i="6"/>
  <c r="C30" i="7"/>
  <c r="C9" i="7" s="1"/>
  <c r="C10" i="7" s="1"/>
  <c r="C55" i="5"/>
  <c r="C21" i="7" l="1"/>
  <c r="C13" i="7"/>
  <c r="BJ48" i="12"/>
  <c r="BI49" i="12"/>
  <c r="G55" i="5"/>
  <c r="N70" i="5" s="1"/>
  <c r="R60" i="5"/>
  <c r="AZ48" i="5"/>
  <c r="AY49" i="5"/>
  <c r="AG6" i="5"/>
  <c r="C5" i="7"/>
  <c r="C17" i="7"/>
  <c r="C25" i="7"/>
  <c r="G16" i="7" l="1"/>
  <c r="G15" i="7"/>
  <c r="K22" i="7"/>
  <c r="I22" i="7"/>
  <c r="G22" i="7"/>
  <c r="E22" i="7"/>
  <c r="C22" i="7"/>
  <c r="C14" i="7"/>
  <c r="K14" i="7"/>
  <c r="I14" i="7"/>
  <c r="G14" i="7"/>
  <c r="E14" i="7"/>
  <c r="BK48" i="12"/>
  <c r="BK49" i="12" s="1"/>
  <c r="BJ49" i="12"/>
  <c r="AG22" i="5"/>
  <c r="AG18" i="5"/>
  <c r="AG10" i="5"/>
  <c r="C15" i="6"/>
  <c r="C19" i="6"/>
  <c r="AZ49" i="5"/>
  <c r="BA48" i="5"/>
  <c r="E19" i="6"/>
  <c r="E23" i="7"/>
  <c r="E15" i="6"/>
  <c r="G15" i="6"/>
  <c r="C23" i="7"/>
  <c r="C7" i="6"/>
  <c r="C3" i="6"/>
  <c r="C3" i="7"/>
  <c r="G3" i="7" l="1"/>
  <c r="E3" i="7"/>
  <c r="BB48" i="5"/>
  <c r="BA49" i="5"/>
  <c r="E7" i="6"/>
  <c r="G3" i="6"/>
  <c r="E3" i="6"/>
  <c r="G23" i="7"/>
  <c r="G7" i="6"/>
  <c r="G19" i="6"/>
  <c r="G9" i="6"/>
  <c r="G13" i="6"/>
  <c r="G17" i="6"/>
  <c r="G5" i="6"/>
  <c r="BB49" i="5" l="1"/>
  <c r="BC48" i="5"/>
  <c r="I23" i="7"/>
  <c r="I19" i="6"/>
  <c r="I15" i="6"/>
  <c r="I7" i="6"/>
  <c r="I3" i="6"/>
  <c r="I3" i="7"/>
  <c r="I16" i="6"/>
  <c r="I18" i="6" s="1"/>
  <c r="K19" i="6"/>
  <c r="K3" i="6"/>
  <c r="K3" i="7"/>
  <c r="K23" i="7"/>
  <c r="K7" i="6"/>
  <c r="K15" i="6"/>
  <c r="BD48" i="5" l="1"/>
  <c r="BC49" i="5"/>
  <c r="I8" i="6"/>
  <c r="I10" i="6" s="1"/>
  <c r="I4" i="6"/>
  <c r="I6" i="6" s="1"/>
  <c r="K4" i="7"/>
  <c r="K6" i="7" s="1"/>
  <c r="BJ49" i="5"/>
  <c r="K18" i="7"/>
  <c r="I18" i="7"/>
  <c r="G18" i="7"/>
  <c r="E18" i="7"/>
  <c r="E4" i="7"/>
  <c r="E6" i="7" s="1"/>
  <c r="E7" i="10"/>
  <c r="C4" i="7"/>
  <c r="C6" i="7" s="1"/>
  <c r="E11" i="10"/>
  <c r="E16" i="6"/>
  <c r="E18" i="6" s="1"/>
  <c r="E8" i="6"/>
  <c r="E10" i="6" s="1"/>
  <c r="E20" i="6"/>
  <c r="E22" i="6" s="1"/>
  <c r="E4" i="6"/>
  <c r="E6" i="6" s="1"/>
  <c r="E14" i="6"/>
  <c r="E24" i="7"/>
  <c r="E26" i="7" s="1"/>
  <c r="G24" i="7"/>
  <c r="G26" i="7" s="1"/>
  <c r="G4" i="7"/>
  <c r="G6" i="7" s="1"/>
  <c r="K24" i="7"/>
  <c r="K26" i="7" s="1"/>
  <c r="I4" i="7"/>
  <c r="I6" i="7" s="1"/>
  <c r="I24" i="7"/>
  <c r="I26" i="7" s="1"/>
  <c r="I14" i="6"/>
  <c r="I20" i="6"/>
  <c r="I22" i="6" s="1"/>
  <c r="O27" i="6"/>
  <c r="G16" i="6" l="1"/>
  <c r="G18" i="6" s="1"/>
  <c r="C24" i="7"/>
  <c r="C26" i="7" s="1"/>
  <c r="AG45" i="5"/>
  <c r="E15" i="10"/>
  <c r="AG37" i="5"/>
  <c r="E19" i="10"/>
  <c r="AG41" i="5"/>
  <c r="BE48" i="5"/>
  <c r="BD49" i="5"/>
  <c r="K8" i="6"/>
  <c r="K10" i="6" s="1"/>
  <c r="K4" i="6"/>
  <c r="K6" i="6" s="1"/>
  <c r="K16" i="6"/>
  <c r="K20" i="6"/>
  <c r="K22" i="6" s="1"/>
  <c r="C14" i="6"/>
  <c r="C16" i="6"/>
  <c r="C18" i="6" s="1"/>
  <c r="G4" i="6"/>
  <c r="G6" i="6" s="1"/>
  <c r="G14" i="6"/>
  <c r="G8" i="6"/>
  <c r="G10" i="6" s="1"/>
  <c r="C4" i="6"/>
  <c r="C6" i="6" s="1"/>
  <c r="G20" i="6"/>
  <c r="G22" i="6" s="1"/>
  <c r="C8" i="6"/>
  <c r="C10" i="6" s="1"/>
  <c r="C20" i="6"/>
  <c r="C22" i="6" s="1"/>
  <c r="BF48" i="5" l="1"/>
  <c r="BE49" i="5"/>
  <c r="K18" i="6"/>
  <c r="BG48" i="5" l="1"/>
  <c r="BF49" i="5"/>
  <c r="K14" i="6"/>
  <c r="BG49" i="5" l="1"/>
  <c r="BH48" i="5"/>
  <c r="BI48" i="5" l="1"/>
  <c r="BI49" i="5" s="1"/>
  <c r="BH49" i="5"/>
  <c r="C18" i="7" l="1"/>
  <c r="R27" i="6" l="1"/>
  <c r="G7" i="10"/>
  <c r="P27" i="6"/>
  <c r="G36" i="10" l="1"/>
  <c r="P37" i="10" s="1"/>
  <c r="F36" i="10"/>
  <c r="O37" i="10" s="1"/>
  <c r="B77" i="5" s="1"/>
  <c r="I77" i="5" s="1"/>
  <c r="F10" i="10"/>
  <c r="G11" i="10"/>
  <c r="F11" i="10"/>
  <c r="F15" i="10"/>
  <c r="G15" i="10"/>
  <c r="G19" i="10"/>
  <c r="F19" i="10"/>
  <c r="B79" i="5" l="1"/>
  <c r="I79" i="5" s="1"/>
  <c r="B78" i="5"/>
  <c r="I78" i="5" s="1"/>
  <c r="C78" i="5"/>
  <c r="D78" i="5" s="1"/>
  <c r="C79" i="5"/>
  <c r="D79" i="5" s="1"/>
  <c r="C77" i="5"/>
  <c r="D77" i="5" s="1"/>
  <c r="G40" i="10"/>
  <c r="F40" i="10"/>
  <c r="F18" i="10"/>
  <c r="G38" i="10"/>
  <c r="P39" i="10" s="1"/>
  <c r="C80" i="5" s="1"/>
  <c r="D80" i="5" s="1"/>
  <c r="F38" i="10"/>
  <c r="O39" i="10" s="1"/>
  <c r="B80" i="5" s="1"/>
  <c r="I80" i="5" s="1"/>
  <c r="G42" i="10"/>
  <c r="F42" i="10"/>
  <c r="F22" i="10"/>
  <c r="C56" i="10"/>
  <c r="G3" i="10"/>
  <c r="C47" i="10" l="1"/>
  <c r="M56" i="10" l="1"/>
  <c r="N57" i="10" s="1"/>
  <c r="N58" i="10" s="1"/>
  <c r="C48" i="10"/>
  <c r="C49" i="10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<sst xmlns="http://schemas.openxmlformats.org/spreadsheetml/2006/main" count="464" uniqueCount="211">
  <si>
    <t>LOCATION</t>
  </si>
  <si>
    <t>CL BRG, RA</t>
  </si>
  <si>
    <t>CL BRG, FA</t>
  </si>
  <si>
    <t xml:space="preserve"> </t>
  </si>
  <si>
    <t>STATION</t>
  </si>
  <si>
    <t>OFFSET (FEET)</t>
  </si>
  <si>
    <t>FINAL DECK ELEVATION</t>
  </si>
  <si>
    <t>OFFSET LT (FEET)</t>
  </si>
  <si>
    <t>OFFSET RT (FEET)</t>
  </si>
  <si>
    <t>Station</t>
  </si>
  <si>
    <t>PG</t>
  </si>
  <si>
    <t>BVC</t>
  </si>
  <si>
    <t>G1=</t>
  </si>
  <si>
    <t>G2=</t>
  </si>
  <si>
    <t>L=</t>
  </si>
  <si>
    <t>PROFILE GRADE ELEV.</t>
  </si>
  <si>
    <t>Total DL Deflection (Ft.)</t>
  </si>
  <si>
    <t>TOP OF HAUNCH ELEV.</t>
  </si>
  <si>
    <t>DEFLECTION ADJUST.</t>
  </si>
  <si>
    <t>Slab Thickness (FT.)</t>
  </si>
  <si>
    <t>Defl due to Remain DL</t>
  </si>
  <si>
    <t>NOTES:</t>
  </si>
  <si>
    <t xml:space="preserve">Defl due to Slab </t>
  </si>
  <si>
    <t>Top of Haunch Elevations = Screed Elevations - Deck Slab Thickness.  They represent the theoretical bottom of deck elevation before the concrete deck is placed (Section 302.2.3.2 ODOT BDM).</t>
  </si>
  <si>
    <t>SCREED ELEVATION</t>
  </si>
  <si>
    <t>Skew</t>
  </si>
  <si>
    <t xml:space="preserve">Span 1 = </t>
  </si>
  <si>
    <t xml:space="preserve">Span 2 = </t>
  </si>
  <si>
    <t xml:space="preserve">Total Length  = </t>
  </si>
  <si>
    <t>1/4 SPAN 1</t>
  </si>
  <si>
    <t>1/2 SPAN 1</t>
  </si>
  <si>
    <t>3/4 SPAN 1</t>
  </si>
  <si>
    <t>1/4 SPAN 2</t>
  </si>
  <si>
    <t>1/2 SPAN 2</t>
  </si>
  <si>
    <t>3/4 SPAN 2</t>
  </si>
  <si>
    <t>3/4 SPAN 3</t>
  </si>
  <si>
    <t>1/2 SPAN 3</t>
  </si>
  <si>
    <t>1/4 SPAN 3</t>
  </si>
  <si>
    <t>1/4 SPAN 4</t>
  </si>
  <si>
    <t>1/2 SPAN 4</t>
  </si>
  <si>
    <t>3/4 SPAN 4</t>
  </si>
  <si>
    <t>Beam 1</t>
  </si>
  <si>
    <t>DEFLECTION AND CAMBER TABLE</t>
  </si>
  <si>
    <t xml:space="preserve">Span 3 = </t>
  </si>
  <si>
    <t>Deck Thickness =</t>
  </si>
  <si>
    <t xml:space="preserve">Haunch Depth = </t>
  </si>
  <si>
    <t xml:space="preserve">Beam Depth = </t>
  </si>
  <si>
    <t>Total Depth =</t>
  </si>
  <si>
    <t>PROFILE GRADE</t>
  </si>
  <si>
    <t>RIGHT TOE            OF PARAPET</t>
  </si>
  <si>
    <t>LEFT TOE                OF PARAPET</t>
  </si>
  <si>
    <t>CL, PIER 1</t>
  </si>
  <si>
    <t>CL, PIER 2</t>
  </si>
  <si>
    <t>CL BRG, LP1</t>
  </si>
  <si>
    <t>CL BRG, LP2</t>
  </si>
  <si>
    <t>CL BRG, RP2</t>
  </si>
  <si>
    <t>CL BRG, RP1</t>
  </si>
  <si>
    <t xml:space="preserve">(1) Deflection Due to Slab = Taken from CONSPAN </t>
  </si>
  <si>
    <t>(2) Deflection Due to Remaining DL = Taken from CONSPAN</t>
  </si>
  <si>
    <t>DC Deflection</t>
  </si>
  <si>
    <t xml:space="preserve">Elev. Along Chord = </t>
  </si>
  <si>
    <t>Finshed Deck Elevations'</t>
  </si>
  <si>
    <t xml:space="preserve">Difference = </t>
  </si>
  <si>
    <t xml:space="preserve">Difference (1/16's) = </t>
  </si>
  <si>
    <t>Design Slab Thickness "A"</t>
  </si>
  <si>
    <t>| BRG. R.A.</t>
  </si>
  <si>
    <t>| BRG.2 PIER 1</t>
  </si>
  <si>
    <t>| BRG.1 PIER 2</t>
  </si>
  <si>
    <t>Deflect due to self Weight "C"</t>
  </si>
  <si>
    <t>Total deflection due to non composite loads "D"</t>
  </si>
  <si>
    <t>Deflection due to composite dead load "E"</t>
  </si>
  <si>
    <t>Design Slab Thickness</t>
  </si>
  <si>
    <t>Anticipated Midspan Camber</t>
  </si>
  <si>
    <t>Deflect due to self Weight</t>
  </si>
  <si>
    <t>Total deflection due to non composite loads</t>
  </si>
  <si>
    <t>Deflection due to composite dead load</t>
  </si>
  <si>
    <t xml:space="preserve">Net final Camber </t>
  </si>
  <si>
    <t>Hanuch G</t>
  </si>
  <si>
    <t>ESTIMATED CAMBER AT DAY 0 (D0</t>
  </si>
  <si>
    <t>ESTIMATED CAMBER AT DAY 30 (D30)</t>
  </si>
  <si>
    <t>DEFLECTION DUE TO REMAINING DEAD LOAD</t>
  </si>
  <si>
    <t>RIGHT BRIDGE CAMBER (IN)</t>
  </si>
  <si>
    <t>RIGHT BRIDGE TOPPING THICKNESS "A" (IN)</t>
  </si>
  <si>
    <t>Span 4 =</t>
  </si>
  <si>
    <t>CL, PIER 3</t>
  </si>
  <si>
    <t>BEAM LINE 1</t>
  </si>
  <si>
    <t>BEAM LINE 2</t>
  </si>
  <si>
    <t>BEAM LINE 3</t>
  </si>
  <si>
    <t>BEAM LINE 4</t>
  </si>
  <si>
    <t>BEAM LINE 5</t>
  </si>
  <si>
    <t>BEAM LINE 6</t>
  </si>
  <si>
    <t>PVI STA.</t>
  </si>
  <si>
    <t>ELEVATION</t>
  </si>
  <si>
    <t>PVC STA.</t>
  </si>
  <si>
    <t>PVT STA.</t>
  </si>
  <si>
    <t>d</t>
  </si>
  <si>
    <t>IF(E3&lt;$BF$40,$B$41+(E3-$B$40)*$L$43/100-(($L$43-$U$43)/(2*$R$44/100))*((E3-$B$40)/100)^2,$BF$41+(E3-$BF$40)*$U$43/100)</t>
  </si>
  <si>
    <t xml:space="preserve">SCREED ELEVATIONS </t>
  </si>
  <si>
    <t>TOP OF HAUNCH ELEVATIONS</t>
  </si>
  <si>
    <t xml:space="preserve">FINISHED DECK ELEVATIONS </t>
  </si>
  <si>
    <t>Pier Bearing ht</t>
  </si>
  <si>
    <t>load plate</t>
  </si>
  <si>
    <t>pier 1</t>
  </si>
  <si>
    <t>pier 2</t>
  </si>
  <si>
    <t>pier 3</t>
  </si>
  <si>
    <t>FA</t>
  </si>
  <si>
    <t>b1</t>
  </si>
  <si>
    <t>b2</t>
  </si>
  <si>
    <t>b3</t>
  </si>
  <si>
    <t>b4</t>
  </si>
  <si>
    <t>b5</t>
  </si>
  <si>
    <t>b6</t>
  </si>
  <si>
    <t>Vertical clearance</t>
  </si>
  <si>
    <t>Point</t>
  </si>
  <si>
    <t>I-71 elevation</t>
  </si>
  <si>
    <t>B/beam Elevation</t>
  </si>
  <si>
    <t>VC</t>
  </si>
  <si>
    <t>SR 56 station</t>
  </si>
  <si>
    <t>ss ht</t>
  </si>
  <si>
    <t>pg el</t>
  </si>
  <si>
    <t>Abutment Bearing</t>
  </si>
  <si>
    <t>CL BRG, LP3</t>
  </si>
  <si>
    <t>CL BRG, RP3</t>
  </si>
  <si>
    <t>.01*12</t>
  </si>
  <si>
    <t>BEAM 2</t>
  </si>
  <si>
    <t>BEAM 3</t>
  </si>
  <si>
    <t>BEAM 4</t>
  </si>
  <si>
    <t>BEAM 5</t>
  </si>
  <si>
    <t>span 1 &amp; span4</t>
  </si>
  <si>
    <t>BEAM 1</t>
  </si>
  <si>
    <t>Anticipated Midspan Camber At Relese "X"</t>
  </si>
  <si>
    <t>ALL BEAMS SPAN 1 &amp; SPAN 4</t>
  </si>
  <si>
    <t>| BRG. F.A.</t>
  </si>
  <si>
    <t>| BRG.1 PIER 3</t>
  </si>
  <si>
    <t>CONSTRUCTION JOINT 1</t>
  </si>
  <si>
    <t>CONSTRUCTION JOINT 2</t>
  </si>
  <si>
    <t>End APP</t>
  </si>
  <si>
    <t>Begin APP</t>
  </si>
  <si>
    <t>Bign Sleeper  Slab</t>
  </si>
  <si>
    <t>End Sleeper Slab</t>
  </si>
  <si>
    <t>.</t>
  </si>
  <si>
    <t>SLEEPER SLAB SURFACE ELEVATION AT ROADWAY</t>
  </si>
  <si>
    <t>POINT</t>
  </si>
  <si>
    <t>ex peir 1 beam seat elevation</t>
  </si>
  <si>
    <t>pier seat according to ex plans</t>
  </si>
  <si>
    <t>pier  2</t>
  </si>
  <si>
    <t>pier  3</t>
  </si>
  <si>
    <t xml:space="preserve">existing footing elevation </t>
  </si>
  <si>
    <t>| BRG.2 PIER 2</t>
  </si>
  <si>
    <t xml:space="preserve"> BRG 2 pier 3</t>
  </si>
  <si>
    <t>R.A</t>
  </si>
  <si>
    <t>F.A</t>
  </si>
  <si>
    <t>Topping Thickness</t>
  </si>
  <si>
    <t>span 2 and span 3</t>
  </si>
  <si>
    <t>span 2 and span  3</t>
  </si>
  <si>
    <t>span 4</t>
  </si>
  <si>
    <t>span 1</t>
  </si>
  <si>
    <t>Rear Left</t>
  </si>
  <si>
    <t>Rear Right</t>
  </si>
  <si>
    <t>Forwared Left</t>
  </si>
  <si>
    <t>Forward Right</t>
  </si>
  <si>
    <t>Wingwall Elevations</t>
  </si>
  <si>
    <t>STA</t>
  </si>
  <si>
    <t>Offset</t>
  </si>
  <si>
    <t>GRADE BREAK</t>
  </si>
  <si>
    <t>LEFT EDGE OF DECK</t>
  </si>
  <si>
    <t>RIGHT EDGE OF DECK</t>
  </si>
  <si>
    <t>H Pile Height</t>
  </si>
  <si>
    <t>Total Bearing Height</t>
  </si>
  <si>
    <t>B1</t>
  </si>
  <si>
    <t>B2</t>
  </si>
  <si>
    <t>B3</t>
  </si>
  <si>
    <t>B4</t>
  </si>
  <si>
    <t>B5</t>
  </si>
  <si>
    <t xml:space="preserve">Beam Seat </t>
  </si>
  <si>
    <t>Top of slope Elevation</t>
  </si>
  <si>
    <t>Top Load Plate</t>
  </si>
  <si>
    <t xml:space="preserve">span 1 </t>
  </si>
  <si>
    <t>Defl due to Slab Dc</t>
  </si>
  <si>
    <r>
      <t>Beam Camber Adjustment (D</t>
    </r>
    <r>
      <rPr>
        <b/>
        <vertAlign val="subscript"/>
        <sz val="12"/>
        <rFont val="Arial"/>
        <family val="2"/>
      </rPr>
      <t>t,x</t>
    </r>
    <r>
      <rPr>
        <b/>
        <sz val="12"/>
        <rFont val="Arial"/>
        <family val="2"/>
      </rPr>
      <t>): BDM 302.5.2.3.d</t>
    </r>
  </si>
  <si>
    <r>
      <t>D</t>
    </r>
    <r>
      <rPr>
        <vertAlign val="subscript"/>
        <sz val="12"/>
        <rFont val="Arial"/>
        <family val="2"/>
      </rPr>
      <t>30</t>
    </r>
    <r>
      <rPr>
        <sz val="12"/>
        <rFont val="Arial"/>
        <family val="2"/>
      </rPr>
      <t xml:space="preserve"> = [1+</t>
    </r>
    <r>
      <rPr>
        <sz val="12"/>
        <rFont val="Symbol"/>
        <family val="1"/>
        <charset val="2"/>
      </rPr>
      <t>y</t>
    </r>
    <r>
      <rPr>
        <sz val="12"/>
        <rFont val="Arial"/>
        <family val="2"/>
      </rPr>
      <t>(t,t</t>
    </r>
    <r>
      <rPr>
        <vertAlign val="subscript"/>
        <sz val="12"/>
        <rFont val="Arial"/>
        <family val="2"/>
      </rPr>
      <t>i</t>
    </r>
    <r>
      <rPr>
        <sz val="12"/>
        <rFont val="Arial"/>
        <family val="2"/>
      </rPr>
      <t>)]D</t>
    </r>
    <r>
      <rPr>
        <vertAlign val="subscript"/>
        <sz val="12"/>
        <rFont val="Arial"/>
        <family val="2"/>
      </rPr>
      <t>0</t>
    </r>
  </si>
  <si>
    <t>LRFD 5.4.2.3.2 - Creep</t>
  </si>
  <si>
    <r>
      <t>f'</t>
    </r>
    <r>
      <rPr>
        <vertAlign val="subscript"/>
        <sz val="12"/>
        <rFont val="Arial"/>
        <family val="2"/>
      </rPr>
      <t>ci</t>
    </r>
    <r>
      <rPr>
        <sz val="12"/>
        <rFont val="Arial"/>
        <family val="2"/>
      </rPr>
      <t xml:space="preserve"> =</t>
    </r>
  </si>
  <si>
    <t>ksi</t>
  </si>
  <si>
    <t>V/S =</t>
  </si>
  <si>
    <t>in</t>
  </si>
  <si>
    <t>t =</t>
  </si>
  <si>
    <t>days</t>
  </si>
  <si>
    <r>
      <t>t</t>
    </r>
    <r>
      <rPr>
        <vertAlign val="subscript"/>
        <sz val="12"/>
        <rFont val="Arial"/>
        <family val="2"/>
      </rPr>
      <t>i</t>
    </r>
    <r>
      <rPr>
        <sz val="12"/>
        <rFont val="Arial"/>
        <family val="2"/>
      </rPr>
      <t xml:space="preserve"> =</t>
    </r>
  </si>
  <si>
    <r>
      <t>k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 xml:space="preserve"> = 1.45 - 0.13 (V/S) </t>
    </r>
    <r>
      <rPr>
        <sz val="12"/>
        <rFont val="Calibri"/>
        <family val="2"/>
      </rPr>
      <t>≥</t>
    </r>
    <r>
      <rPr>
        <sz val="9.6"/>
        <rFont val="Arial"/>
        <family val="2"/>
      </rPr>
      <t xml:space="preserve"> </t>
    </r>
    <r>
      <rPr>
        <sz val="12"/>
        <rFont val="Arial"/>
        <family val="2"/>
      </rPr>
      <t>1.0 =</t>
    </r>
  </si>
  <si>
    <r>
      <t>k</t>
    </r>
    <r>
      <rPr>
        <vertAlign val="subscript"/>
        <sz val="12"/>
        <rFont val="Arial"/>
        <family val="2"/>
      </rPr>
      <t>f</t>
    </r>
    <r>
      <rPr>
        <sz val="12"/>
        <rFont val="Arial"/>
        <family val="2"/>
      </rPr>
      <t xml:space="preserve"> = 5/(1+f'</t>
    </r>
    <r>
      <rPr>
        <vertAlign val="subscript"/>
        <sz val="12"/>
        <rFont val="Arial"/>
        <family val="2"/>
      </rPr>
      <t>ci</t>
    </r>
    <r>
      <rPr>
        <sz val="12"/>
        <rFont val="Arial"/>
        <family val="2"/>
      </rPr>
      <t>) =</t>
    </r>
  </si>
  <si>
    <t>at 0 days</t>
  </si>
  <si>
    <t>at 30 days</t>
  </si>
  <si>
    <r>
      <t>ψ(t,t</t>
    </r>
    <r>
      <rPr>
        <vertAlign val="subscript"/>
        <sz val="12"/>
        <rFont val="Arial"/>
        <family val="2"/>
      </rPr>
      <t>i</t>
    </r>
    <r>
      <rPr>
        <sz val="12"/>
        <rFont val="Arial"/>
        <family val="2"/>
      </rPr>
      <t>) = 1.9k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>k</t>
    </r>
    <r>
      <rPr>
        <vertAlign val="subscript"/>
        <sz val="12"/>
        <rFont val="Arial"/>
        <family val="2"/>
      </rPr>
      <t>hc</t>
    </r>
    <r>
      <rPr>
        <sz val="12"/>
        <rFont val="Arial"/>
        <family val="2"/>
      </rPr>
      <t>k</t>
    </r>
    <r>
      <rPr>
        <vertAlign val="subscript"/>
        <sz val="12"/>
        <rFont val="Arial"/>
        <family val="2"/>
      </rPr>
      <t>f</t>
    </r>
    <r>
      <rPr>
        <sz val="12"/>
        <rFont val="Arial"/>
        <family val="2"/>
      </rPr>
      <t>k</t>
    </r>
    <r>
      <rPr>
        <vertAlign val="subscript"/>
        <sz val="12"/>
        <rFont val="Arial"/>
        <family val="2"/>
      </rPr>
      <t>td</t>
    </r>
    <r>
      <rPr>
        <sz val="12"/>
        <rFont val="Arial"/>
        <family val="2"/>
      </rPr>
      <t>t</t>
    </r>
    <r>
      <rPr>
        <vertAlign val="subscript"/>
        <sz val="12"/>
        <rFont val="Arial"/>
        <family val="2"/>
      </rPr>
      <t>i</t>
    </r>
    <r>
      <rPr>
        <vertAlign val="superscript"/>
        <sz val="12"/>
        <rFont val="Arial"/>
        <family val="2"/>
      </rPr>
      <t>-0.118</t>
    </r>
    <r>
      <rPr>
        <sz val="12"/>
        <rFont val="Arial"/>
        <family val="2"/>
      </rPr>
      <t xml:space="preserve"> =</t>
    </r>
  </si>
  <si>
    <r>
      <t>ψ(t,t</t>
    </r>
    <r>
      <rPr>
        <vertAlign val="subscript"/>
        <sz val="12"/>
        <rFont val="Arial"/>
        <family val="2"/>
      </rPr>
      <t>i</t>
    </r>
    <r>
      <rPr>
        <sz val="12"/>
        <rFont val="Arial"/>
        <family val="2"/>
      </rPr>
      <t>) = 1.97k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>k</t>
    </r>
    <r>
      <rPr>
        <vertAlign val="subscript"/>
        <sz val="12"/>
        <rFont val="Arial"/>
        <family val="2"/>
      </rPr>
      <t>f</t>
    </r>
    <r>
      <rPr>
        <sz val="12"/>
        <rFont val="Arial"/>
        <family val="2"/>
      </rPr>
      <t>k</t>
    </r>
    <r>
      <rPr>
        <vertAlign val="subscript"/>
        <sz val="12"/>
        <rFont val="Arial"/>
        <family val="2"/>
      </rPr>
      <t>td</t>
    </r>
  </si>
  <si>
    <t>AASHTO Type 4</t>
  </si>
  <si>
    <r>
      <t>k</t>
    </r>
    <r>
      <rPr>
        <vertAlign val="subscript"/>
        <sz val="12"/>
        <rFont val="Arial"/>
        <family val="2"/>
      </rPr>
      <t>td</t>
    </r>
    <r>
      <rPr>
        <sz val="12"/>
        <rFont val="Arial"/>
        <family val="2"/>
      </rPr>
      <t xml:space="preserve"> = t/[61-4fci+t] =</t>
    </r>
  </si>
  <si>
    <r>
      <t>ψ(t,t</t>
    </r>
    <r>
      <rPr>
        <vertAlign val="subscript"/>
        <sz val="12"/>
        <rFont val="Arial"/>
        <family val="2"/>
      </rPr>
      <t>i</t>
    </r>
    <r>
      <rPr>
        <sz val="12"/>
        <rFont val="Arial"/>
        <family val="2"/>
      </rPr>
      <t>) = 1.97k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>k</t>
    </r>
    <r>
      <rPr>
        <vertAlign val="subscript"/>
        <sz val="12"/>
        <rFont val="Arial"/>
        <family val="2"/>
      </rPr>
      <t>f</t>
    </r>
    <r>
      <rPr>
        <sz val="12"/>
        <rFont val="Arial"/>
        <family val="2"/>
      </rPr>
      <t>k</t>
    </r>
    <r>
      <rPr>
        <vertAlign val="subscript"/>
        <sz val="12"/>
        <rFont val="Arial"/>
        <family val="2"/>
      </rPr>
      <t>td</t>
    </r>
    <r>
      <rPr>
        <sz val="12"/>
        <rFont val="Arial"/>
        <family val="2"/>
      </rPr>
      <t xml:space="preserve"> =</t>
    </r>
  </si>
  <si>
    <t>ψ</t>
  </si>
  <si>
    <t xml:space="preserve">1/8 SPAN </t>
  </si>
  <si>
    <t>1/4 SPAN</t>
  </si>
  <si>
    <t>3/8 SPAN</t>
  </si>
  <si>
    <t>1/2 SPAN</t>
  </si>
  <si>
    <t>5/2 SPAN</t>
  </si>
  <si>
    <t>3/4 SPAN</t>
  </si>
  <si>
    <t>7/8 SPAN</t>
  </si>
  <si>
    <t>5/8 SPAN</t>
  </si>
  <si>
    <t xml:space="preserve">1/2 SPAN </t>
  </si>
  <si>
    <t>1/8 SPAN</t>
  </si>
  <si>
    <t>BEAM  1</t>
  </si>
  <si>
    <t>BEAM  2 To BEAM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</si>
</sst>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\+00.00"/>
    <numFmt numFmtId="165" formatCode="0.0000"/>
    <numFmt numFmtId="166" formatCode="#\ ?/8"/>
    <numFmt numFmtId="167" formatCode="#\ ??/16"/>
    <numFmt numFmtId="168" formatCode="0.000"/>
    <numFmt numFmtId="169" formatCode="#\ ?/2"/>
    <numFmt numFmtId="170" formatCode="0.00000"/>
    <numFmt numFmtId="171" formatCode="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ahoma"/>
      <family val="2"/>
    </font>
    <font>
      <b/>
      <sz val="12"/>
      <name val="Arial"/>
      <family val="2"/>
    </font>
    <font>
      <b/>
      <vertAlign val="subscript"/>
      <sz val="12"/>
      <name val="Arial"/>
      <family val="2"/>
    </font>
    <font>
      <sz val="12"/>
      <name val="Arial"/>
      <family val="2"/>
    </font>
    <font>
      <vertAlign val="subscript"/>
      <sz val="12"/>
      <name val="Arial"/>
      <family val="2"/>
    </font>
    <font>
      <sz val="12"/>
      <name val="Symbol"/>
      <family val="1"/>
      <charset val="2"/>
    </font>
    <font>
      <vertAlign val="superscript"/>
      <sz val="12"/>
      <name val="Arial"/>
      <family val="2"/>
    </font>
    <font>
      <sz val="12"/>
      <name val="Calibri"/>
      <family val="2"/>
    </font>
    <font>
      <sz val="9.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06">
    <xf numFmtId="0" fontId="0" fillId="0" borderId="0" xfId="0"/>
    <xf numFmtId="0" fontId="0" fillId="0" borderId="0" xfId="0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right"/>
    </xf>
    <xf numFmtId="165" fontId="0" fillId="0" borderId="2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 wrapText="1"/>
    </xf>
    <xf numFmtId="167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9" xfId="0" applyBorder="1"/>
    <xf numFmtId="2" fontId="0" fillId="0" borderId="0" xfId="0" applyNumberFormat="1"/>
    <xf numFmtId="1" fontId="0" fillId="0" borderId="0" xfId="0" applyNumberFormat="1" applyAlignment="1">
      <alignment horizontal="center"/>
    </xf>
    <xf numFmtId="167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1" xfId="0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68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164" fontId="3" fillId="3" borderId="1" xfId="0" applyNumberFormat="1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/>
    </xf>
    <xf numFmtId="17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6" fillId="0" borderId="0" xfId="1" applyFont="1"/>
    <xf numFmtId="0" fontId="8" fillId="0" borderId="0" xfId="1" applyFont="1"/>
    <xf numFmtId="0" fontId="1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5" fillId="0" borderId="0" xfId="1" applyAlignment="1">
      <alignment horizontal="center"/>
    </xf>
    <xf numFmtId="0" fontId="8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right"/>
    </xf>
    <xf numFmtId="0" fontId="8" fillId="4" borderId="0" xfId="1" applyFont="1" applyFill="1" applyAlignment="1">
      <alignment horizontal="center"/>
    </xf>
    <xf numFmtId="2" fontId="8" fillId="0" borderId="0" xfId="1" applyNumberFormat="1" applyFont="1" applyAlignment="1">
      <alignment horizontal="center"/>
    </xf>
    <xf numFmtId="171" fontId="8" fillId="0" borderId="0" xfId="1" applyNumberFormat="1" applyFont="1" applyAlignment="1">
      <alignment horizontal="center"/>
    </xf>
    <xf numFmtId="171" fontId="0" fillId="0" borderId="0" xfId="0" applyNumberForma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1" fontId="3" fillId="0" borderId="1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5" xfId="0" applyFont="1" applyBorder="1"/>
    <xf numFmtId="164" fontId="3" fillId="0" borderId="5" xfId="0" applyNumberFormat="1" applyFont="1" applyBorder="1" applyAlignment="1">
      <alignment horizontal="center"/>
    </xf>
    <xf numFmtId="0" fontId="0" fillId="4" borderId="0" xfId="0" applyFill="1"/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65" fontId="0" fillId="0" borderId="3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9" fontId="0" fillId="0" borderId="3" xfId="0" applyNumberFormat="1" applyBorder="1" applyAlignment="1">
      <alignment horizontal="center" vertical="center"/>
    </xf>
    <xf numFmtId="169" fontId="0" fillId="0" borderId="5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/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  <xf numFmtId="164" fontId="3" fillId="0" borderId="1" xfId="0" applyNumberFormat="1" applyFont="1" applyBorder="1" applyAlignment="1">
      <alignment horizontal="center"/>
    </xf>
  </cellXfs>
  <cellStyles count="2">
    <cellStyle name="Normal" xfId="0" builtinId="0"/>
    <cellStyle name="Normal 2" xfId="1" xr:uid="{C4331F01-4870-400D-9EA9-B5F0DB8BD6C1}"/>
  </cellStyles>
  <dxfs count="0"/>
  <tableStyles count="0" defaultTableStyle="TableStyleMedium9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00"/>
  <sheetViews>
    <sheetView tabSelected="1" zoomScaleNormal="100" workbookViewId="0">
      <pane xSplit="1" ySplit="2" topLeftCell="D13" activePane="bottomRight" state="frozen"/>
      <selection pane="topRight" activeCell="B1" sqref="B1"/>
      <selection pane="bottomLeft" activeCell="A3" sqref="A3"/>
      <selection pane="bottomRight" activeCell="K26" sqref="K26"/>
    </sheetView>
  </sheetViews>
  <sheetFormatPr defaultColWidth="9.140625" defaultRowHeight="15" x14ac:dyDescent="0.25"/>
  <cols>
    <col min="1" max="1" width="22.7109375" customWidth="1"/>
    <col min="2" max="2" width="27.7109375" customWidth="1"/>
    <col min="3" max="11" width="16.7109375" customWidth="1"/>
    <col min="12" max="14" width="11.5703125" customWidth="1"/>
    <col min="15" max="15" width="11.5703125" hidden="1" customWidth="1"/>
    <col min="16" max="16" width="11.5703125" customWidth="1"/>
    <col min="17" max="17" width="11.5703125" hidden="1" customWidth="1"/>
    <col min="18" max="20" width="11.5703125" customWidth="1"/>
    <col min="21" max="21" width="11.5703125" hidden="1" customWidth="1"/>
    <col min="22" max="22" width="11.5703125" customWidth="1"/>
    <col min="23" max="23" width="11.5703125" hidden="1" customWidth="1"/>
    <col min="24" max="31" width="11.5703125" customWidth="1"/>
    <col min="32" max="64" width="9.5703125" bestFit="1" customWidth="1"/>
  </cols>
  <sheetData>
    <row r="1" spans="1:33" ht="18" customHeight="1" x14ac:dyDescent="0.25">
      <c r="A1" s="75" t="s">
        <v>99</v>
      </c>
      <c r="B1" s="76"/>
      <c r="C1" s="76"/>
      <c r="D1" s="76"/>
      <c r="E1" s="76"/>
      <c r="F1" s="76"/>
      <c r="G1" s="76"/>
      <c r="H1" s="76"/>
      <c r="I1" s="76"/>
      <c r="J1" s="76"/>
      <c r="K1" s="77"/>
      <c r="L1" s="49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8"/>
      <c r="AC1" s="8"/>
      <c r="AD1" s="8"/>
      <c r="AE1" s="8"/>
    </row>
    <row r="2" spans="1:33" ht="18" customHeight="1" x14ac:dyDescent="0.25">
      <c r="A2" s="35" t="s">
        <v>0</v>
      </c>
      <c r="B2" s="34"/>
      <c r="C2" s="35" t="s">
        <v>1</v>
      </c>
      <c r="D2" s="35" t="s">
        <v>199</v>
      </c>
      <c r="E2" s="35" t="s">
        <v>200</v>
      </c>
      <c r="F2" s="35" t="s">
        <v>201</v>
      </c>
      <c r="G2" s="35" t="s">
        <v>202</v>
      </c>
      <c r="H2" s="35" t="s">
        <v>203</v>
      </c>
      <c r="I2" s="35" t="s">
        <v>204</v>
      </c>
      <c r="J2" s="35" t="s">
        <v>205</v>
      </c>
      <c r="K2" s="35" t="s">
        <v>2</v>
      </c>
      <c r="L2" s="49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1"/>
      <c r="AC2" s="1"/>
      <c r="AD2" s="1"/>
      <c r="AE2" s="1"/>
    </row>
    <row r="3" spans="1:33" ht="18" customHeight="1" x14ac:dyDescent="0.25">
      <c r="A3" s="78" t="s">
        <v>165</v>
      </c>
      <c r="B3" s="34" t="s">
        <v>4</v>
      </c>
      <c r="C3" s="36">
        <v>33096.11</v>
      </c>
      <c r="D3" s="36">
        <v>33109.78</v>
      </c>
      <c r="E3" s="36">
        <v>33123.449999999997</v>
      </c>
      <c r="F3" s="36">
        <v>33137.120000000003</v>
      </c>
      <c r="G3" s="36">
        <v>33150.79</v>
      </c>
      <c r="H3" s="36">
        <v>33164.449999999997</v>
      </c>
      <c r="I3" s="36">
        <v>33178.120000000003</v>
      </c>
      <c r="J3" s="36">
        <v>33191.79</v>
      </c>
      <c r="K3" s="36">
        <v>33205.46</v>
      </c>
      <c r="L3" s="51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8"/>
      <c r="AC3" s="8"/>
      <c r="AD3" s="8"/>
      <c r="AE3" s="8"/>
    </row>
    <row r="4" spans="1:33" ht="18" customHeight="1" x14ac:dyDescent="0.25">
      <c r="A4" s="78"/>
      <c r="B4" s="34" t="s">
        <v>7</v>
      </c>
      <c r="C4" s="35">
        <v>-17</v>
      </c>
      <c r="D4" s="35">
        <v>-17</v>
      </c>
      <c r="E4" s="35">
        <v>-17</v>
      </c>
      <c r="F4" s="35">
        <v>-17</v>
      </c>
      <c r="G4" s="35">
        <v>-17</v>
      </c>
      <c r="H4" s="35">
        <v>-17</v>
      </c>
      <c r="I4" s="35">
        <v>-17</v>
      </c>
      <c r="J4" s="35">
        <v>-17</v>
      </c>
      <c r="K4" s="35">
        <v>-17</v>
      </c>
      <c r="L4" s="49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1"/>
      <c r="AC4" s="1"/>
      <c r="AD4" s="1"/>
      <c r="AE4" s="1"/>
      <c r="AG4" s="22"/>
    </row>
    <row r="5" spans="1:33" ht="18" customHeight="1" x14ac:dyDescent="0.25">
      <c r="A5" s="78"/>
      <c r="B5" s="34" t="s">
        <v>15</v>
      </c>
      <c r="C5" s="37">
        <f>IF(C3&lt;$I$60,$B$49+(C3-$B$48)*$P$51/100-(2*(C3-$B$48)/$V$52)^2*$N$55,$I$61+(C3-$I$60)*$Y$51/100-(2*($Z$54-C3)/$V$52)^2*$N$55)</f>
        <v>556.38495220244999</v>
      </c>
      <c r="D5" s="37">
        <f t="shared" ref="D5:J5" si="0">IF(D3&lt;$I$60,$B$49+(D3-$B$48)*$P$51/100-(2*(D3-$B$48)/$V$52)^2*$N$55,$I$61+(D3-$I$60)*$Y$51/100-(2*($Z$54-D3)/$V$52)^2*$N$55)</f>
        <v>556.39293144980002</v>
      </c>
      <c r="E5" s="37">
        <f t="shared" si="0"/>
        <v>556.39511776125005</v>
      </c>
      <c r="F5" s="37">
        <f t="shared" si="0"/>
        <v>556.39151113679998</v>
      </c>
      <c r="G5" s="37">
        <f t="shared" si="0"/>
        <v>556.38211157644992</v>
      </c>
      <c r="H5" s="37">
        <f t="shared" si="0"/>
        <v>556.36693231125003</v>
      </c>
      <c r="I5" s="37">
        <f t="shared" si="0"/>
        <v>556.34595111679994</v>
      </c>
      <c r="J5" s="37">
        <f t="shared" si="0"/>
        <v>556.31917698644997</v>
      </c>
      <c r="K5" s="37">
        <f>IF(K3&lt;$I$60,$B$49+(K3-$B$48)*$P$51/100-(2*(K3-$B$48)/$V$52)^2*$N$55,$I$61+(K3-$I$60)*$Y$51/100-(2*($Z$54-K3)/$V$52)^2*$N$55)</f>
        <v>556.28660992020002</v>
      </c>
      <c r="L5" s="38"/>
      <c r="M5" s="38">
        <f>K6-538.75</f>
        <v>18.041599920200042</v>
      </c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4"/>
      <c r="AC5" s="4"/>
      <c r="AD5" s="4"/>
      <c r="AE5" s="4"/>
    </row>
    <row r="6" spans="1:33" ht="18" customHeight="1" x14ac:dyDescent="0.25">
      <c r="A6" s="78"/>
      <c r="B6" s="34" t="s">
        <v>6</v>
      </c>
      <c r="C6" s="37">
        <f>C5-C$12*0.045+(C4-C$12)*0.04167</f>
        <v>556.88994220245002</v>
      </c>
      <c r="D6" s="37">
        <f t="shared" ref="D6:K6" si="1">D5-D$12*0.045+(D4-D$12)*0.04167</f>
        <v>556.89792144980004</v>
      </c>
      <c r="E6" s="37">
        <f t="shared" si="1"/>
        <v>556.90010776125007</v>
      </c>
      <c r="F6" s="37">
        <f t="shared" si="1"/>
        <v>556.8965011368</v>
      </c>
      <c r="G6" s="37">
        <f t="shared" si="1"/>
        <v>556.88710157644994</v>
      </c>
      <c r="H6" s="37">
        <f t="shared" si="1"/>
        <v>556.87192231125005</v>
      </c>
      <c r="I6" s="37">
        <f t="shared" si="1"/>
        <v>556.85094111679996</v>
      </c>
      <c r="J6" s="37">
        <f t="shared" si="1"/>
        <v>556.82416698645</v>
      </c>
      <c r="K6" s="37">
        <f t="shared" si="1"/>
        <v>556.79159992020004</v>
      </c>
      <c r="L6" s="53"/>
      <c r="M6" s="38">
        <f>C6-540.75</f>
        <v>16.139942202450015</v>
      </c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4"/>
      <c r="AC6" s="4"/>
      <c r="AD6" s="4"/>
      <c r="AE6" s="4"/>
      <c r="AG6" s="22">
        <f>C6-945.8</f>
        <v>-388.91005779754994</v>
      </c>
    </row>
    <row r="7" spans="1:33" ht="18" customHeight="1" x14ac:dyDescent="0.25">
      <c r="A7" s="78" t="s">
        <v>85</v>
      </c>
      <c r="B7" s="34" t="s">
        <v>4</v>
      </c>
      <c r="C7" s="41">
        <v>33096.07</v>
      </c>
      <c r="D7" s="41">
        <v>33109.75</v>
      </c>
      <c r="E7" s="36">
        <v>33123.42</v>
      </c>
      <c r="F7" s="36">
        <v>33137.1</v>
      </c>
      <c r="G7" s="36">
        <v>33150.79</v>
      </c>
      <c r="H7" s="36">
        <v>33164.47</v>
      </c>
      <c r="I7" s="36">
        <v>33178.15</v>
      </c>
      <c r="J7" s="36">
        <v>33191.83</v>
      </c>
      <c r="K7" s="36">
        <v>33205.5</v>
      </c>
      <c r="L7" s="51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8"/>
      <c r="AC7" s="8"/>
      <c r="AD7" s="8"/>
      <c r="AE7" s="8"/>
    </row>
    <row r="8" spans="1:33" ht="18" customHeight="1" x14ac:dyDescent="0.25">
      <c r="A8" s="78"/>
      <c r="B8" s="34" t="s">
        <v>7</v>
      </c>
      <c r="C8" s="37">
        <v>-14.997199999999999</v>
      </c>
      <c r="D8" s="37">
        <v>-14.77</v>
      </c>
      <c r="E8" s="37">
        <v>-14.603300000000001</v>
      </c>
      <c r="F8" s="37">
        <v>-14.5</v>
      </c>
      <c r="G8" s="37">
        <v>-14.4719</v>
      </c>
      <c r="H8" s="37">
        <v>-14.5</v>
      </c>
      <c r="I8" s="37">
        <v>-14.603300000000001</v>
      </c>
      <c r="J8" s="37">
        <v>-14.77</v>
      </c>
      <c r="K8" s="37">
        <v>-14.997199999999999</v>
      </c>
      <c r="L8" s="53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4"/>
      <c r="AC8" s="4"/>
      <c r="AD8" s="4"/>
      <c r="AE8" s="4"/>
    </row>
    <row r="9" spans="1:33" ht="18" customHeight="1" x14ac:dyDescent="0.25">
      <c r="A9" s="78"/>
      <c r="B9" s="34" t="s">
        <v>15</v>
      </c>
      <c r="C9" s="37">
        <f>IF(C7&lt;$I$60,$B$49+(C7-$B$48)*$P$51/100-(2*(C7-$B$48)/$V$52)^2*$N$55,$I$61+(C7-$I$60)*$Y$51/100-(2*($Z$54-C7)/$V$52)^2*$N$55)</f>
        <v>556.38492035405</v>
      </c>
      <c r="D9" s="37">
        <f t="shared" ref="D9:K9" si="2">IF(D7&lt;$I$60,$B$49+(D7-$B$48)*$P$51/100-(2*(D7-$B$48)/$V$52)^2*$N$55,$I$61+(D7-$I$60)*$Y$51/100-(2*($Z$54-D7)/$V$52)^2*$N$55)</f>
        <v>556.39292028124999</v>
      </c>
      <c r="E9" s="37">
        <f t="shared" si="2"/>
        <v>556.39511930579999</v>
      </c>
      <c r="F9" s="37">
        <f t="shared" si="2"/>
        <v>556.39152064500001</v>
      </c>
      <c r="G9" s="37">
        <f t="shared" si="2"/>
        <v>556.38211157644992</v>
      </c>
      <c r="H9" s="37">
        <f t="shared" si="2"/>
        <v>556.36690584604992</v>
      </c>
      <c r="I9" s="37">
        <f t="shared" si="2"/>
        <v>556.34589870125001</v>
      </c>
      <c r="J9" s="37">
        <f t="shared" si="2"/>
        <v>556.31909014204996</v>
      </c>
      <c r="K9" s="37">
        <f t="shared" si="2"/>
        <v>556.28650612500007</v>
      </c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4"/>
      <c r="AC9" s="4"/>
      <c r="AD9" s="4"/>
      <c r="AE9" s="4"/>
    </row>
    <row r="10" spans="1:33" ht="18" customHeight="1" x14ac:dyDescent="0.25">
      <c r="A10" s="78"/>
      <c r="B10" s="34" t="s">
        <v>6</v>
      </c>
      <c r="C10" s="37">
        <f>C9-C$12*0.045+(C8-C$12)*0.04167</f>
        <v>556.97336703004999</v>
      </c>
      <c r="D10" s="37">
        <f t="shared" ref="D10:K10" si="3">D9-D$12*0.045+(D8-D$12)*0.04167</f>
        <v>556.99083438125001</v>
      </c>
      <c r="E10" s="37">
        <f t="shared" si="3"/>
        <v>556.99997979479997</v>
      </c>
      <c r="F10" s="37">
        <f t="shared" si="3"/>
        <v>557.00068564499998</v>
      </c>
      <c r="G10" s="37">
        <f t="shared" si="3"/>
        <v>556.99244750344997</v>
      </c>
      <c r="H10" s="37">
        <f t="shared" si="3"/>
        <v>556.97607084604988</v>
      </c>
      <c r="I10" s="37">
        <f t="shared" si="3"/>
        <v>556.95075919024998</v>
      </c>
      <c r="J10" s="37">
        <f t="shared" si="3"/>
        <v>556.91700424204998</v>
      </c>
      <c r="K10" s="37">
        <f t="shared" si="3"/>
        <v>556.87495280100006</v>
      </c>
      <c r="L10" s="53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4"/>
      <c r="AC10" s="4"/>
      <c r="AD10" s="4"/>
      <c r="AE10" s="4"/>
      <c r="AG10" s="22">
        <f>C10-945.8</f>
        <v>-388.82663296994997</v>
      </c>
    </row>
    <row r="11" spans="1:33" ht="18" customHeight="1" x14ac:dyDescent="0.25">
      <c r="A11" s="78" t="s">
        <v>164</v>
      </c>
      <c r="B11" s="34" t="s">
        <v>4</v>
      </c>
      <c r="C11" s="41">
        <v>33096.050000000003</v>
      </c>
      <c r="D11" s="41">
        <v>33109.730000000003</v>
      </c>
      <c r="E11" s="36">
        <v>33123.42</v>
      </c>
      <c r="F11" s="36">
        <v>33137.1</v>
      </c>
      <c r="G11" s="36">
        <v>33150.79</v>
      </c>
      <c r="H11" s="36">
        <v>33164.47</v>
      </c>
      <c r="I11" s="36">
        <v>33178.15</v>
      </c>
      <c r="J11" s="36">
        <v>33191.839999999997</v>
      </c>
      <c r="K11" s="36">
        <v>33205.519999999997</v>
      </c>
      <c r="L11" s="53"/>
      <c r="M11" s="38"/>
      <c r="N11" s="38">
        <f>D11-540.75</f>
        <v>32568.980000000003</v>
      </c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4"/>
      <c r="AC11" s="4"/>
      <c r="AD11" s="4"/>
      <c r="AE11" s="4"/>
      <c r="AG11" s="22"/>
    </row>
    <row r="12" spans="1:33" ht="18" customHeight="1" x14ac:dyDescent="0.25">
      <c r="A12" s="78"/>
      <c r="B12" s="34" t="s">
        <v>7</v>
      </c>
      <c r="C12" s="37">
        <v>-14</v>
      </c>
      <c r="D12" s="37">
        <v>-14</v>
      </c>
      <c r="E12" s="37">
        <v>-14</v>
      </c>
      <c r="F12" s="37">
        <v>-14</v>
      </c>
      <c r="G12" s="37">
        <v>-14</v>
      </c>
      <c r="H12" s="37">
        <v>-14</v>
      </c>
      <c r="I12" s="37">
        <v>-14</v>
      </c>
      <c r="J12" s="37">
        <v>-14</v>
      </c>
      <c r="K12" s="37">
        <v>-14</v>
      </c>
      <c r="L12" s="53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4"/>
      <c r="AC12" s="4"/>
      <c r="AD12" s="4"/>
      <c r="AE12" s="4"/>
      <c r="AG12" s="22"/>
    </row>
    <row r="13" spans="1:33" ht="18" customHeight="1" x14ac:dyDescent="0.25">
      <c r="A13" s="78"/>
      <c r="B13" s="34" t="s">
        <v>15</v>
      </c>
      <c r="C13" s="37">
        <f>IF(C11&lt;$I$60,$B$49+(C11-$B$48)*$P$51/100-(2*(C11-$B$48)/$V$52)^2*$N$55,$I$61+(C11-$I$60)*$Y$51/100-(2*($Z$54-C11)/$V$52)^2*$N$55)</f>
        <v>556.38490441124998</v>
      </c>
      <c r="D13" s="37">
        <f t="shared" ref="D13:K13" si="4">IF(D11&lt;$I$60,$B$49+(D11-$B$48)*$P$51/100-(2*(D11-$B$48)/$V$52)^2*$N$55,$I$61+(D11-$I$60)*$Y$51/100-(2*($Z$54-D11)/$V$52)^2*$N$55)</f>
        <v>556.39291282005001</v>
      </c>
      <c r="E13" s="37">
        <f t="shared" si="4"/>
        <v>556.39511930579999</v>
      </c>
      <c r="F13" s="37">
        <f t="shared" si="4"/>
        <v>556.39152064500001</v>
      </c>
      <c r="G13" s="37">
        <f t="shared" si="4"/>
        <v>556.38211157644992</v>
      </c>
      <c r="H13" s="37">
        <f t="shared" si="4"/>
        <v>556.36690584604992</v>
      </c>
      <c r="I13" s="37">
        <f t="shared" si="4"/>
        <v>556.34589870125001</v>
      </c>
      <c r="J13" s="37">
        <f t="shared" si="4"/>
        <v>556.31906842319995</v>
      </c>
      <c r="K13" s="37">
        <f t="shared" si="4"/>
        <v>556.28645420880002</v>
      </c>
      <c r="L13" s="53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4"/>
      <c r="AC13" s="4"/>
      <c r="AD13" s="4"/>
      <c r="AE13" s="4"/>
      <c r="AG13" s="22"/>
    </row>
    <row r="14" spans="1:33" ht="18" customHeight="1" x14ac:dyDescent="0.25">
      <c r="A14" s="78"/>
      <c r="B14" s="34" t="s">
        <v>6</v>
      </c>
      <c r="C14" s="37">
        <f t="shared" ref="C14:K14" si="5">C13-C12*0.045</f>
        <v>557.01490441124997</v>
      </c>
      <c r="D14" s="37">
        <f t="shared" si="5"/>
        <v>557.02291282005001</v>
      </c>
      <c r="E14" s="37">
        <f t="shared" si="5"/>
        <v>557.02511930579999</v>
      </c>
      <c r="F14" s="37">
        <f t="shared" si="5"/>
        <v>557.02152064500001</v>
      </c>
      <c r="G14" s="37">
        <f t="shared" si="5"/>
        <v>557.01211157644991</v>
      </c>
      <c r="H14" s="37">
        <f t="shared" si="5"/>
        <v>556.99690584604991</v>
      </c>
      <c r="I14" s="37">
        <f t="shared" si="5"/>
        <v>556.97589870125</v>
      </c>
      <c r="J14" s="37">
        <f t="shared" si="5"/>
        <v>556.94906842319995</v>
      </c>
      <c r="K14" s="37">
        <f t="shared" si="5"/>
        <v>556.91645420880002</v>
      </c>
      <c r="L14" s="53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4"/>
      <c r="AC14" s="4"/>
      <c r="AD14" s="4"/>
      <c r="AE14" s="4"/>
      <c r="AG14" s="22"/>
    </row>
    <row r="15" spans="1:33" ht="18" customHeight="1" x14ac:dyDescent="0.25">
      <c r="A15" s="78" t="s">
        <v>86</v>
      </c>
      <c r="B15" s="34" t="s">
        <v>4</v>
      </c>
      <c r="C15" s="41">
        <v>33095.93</v>
      </c>
      <c r="D15" s="41">
        <v>33109.64</v>
      </c>
      <c r="E15" s="36">
        <v>33123.35</v>
      </c>
      <c r="F15" s="36">
        <v>33137.07</v>
      </c>
      <c r="G15" s="36">
        <v>33150.79</v>
      </c>
      <c r="H15" s="36">
        <v>33164.5</v>
      </c>
      <c r="I15" s="36">
        <v>33178.22</v>
      </c>
      <c r="J15" s="36">
        <v>3191.93</v>
      </c>
      <c r="K15" s="36">
        <v>33205.65</v>
      </c>
      <c r="L15" s="51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8"/>
      <c r="AC15" s="8"/>
      <c r="AD15" s="8"/>
      <c r="AE15" s="8"/>
    </row>
    <row r="16" spans="1:33" ht="18" customHeight="1" x14ac:dyDescent="0.25">
      <c r="A16" s="78"/>
      <c r="B16" s="34" t="s">
        <v>7</v>
      </c>
      <c r="C16" s="37">
        <v>-7.4985999999999997</v>
      </c>
      <c r="D16" s="37">
        <v>-7.27</v>
      </c>
      <c r="E16" s="37">
        <v>-7.1036000000000001</v>
      </c>
      <c r="F16" s="37">
        <v>-7</v>
      </c>
      <c r="G16" s="37">
        <v>-6.9718999999999998</v>
      </c>
      <c r="H16" s="37">
        <v>-7</v>
      </c>
      <c r="I16" s="37">
        <v>-7.1036000000000001</v>
      </c>
      <c r="J16" s="37">
        <v>-7.27</v>
      </c>
      <c r="K16" s="37">
        <v>-7.4985999999999997</v>
      </c>
      <c r="L16" s="53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4"/>
      <c r="AC16" s="4"/>
      <c r="AD16" s="4"/>
      <c r="AE16" s="4"/>
    </row>
    <row r="17" spans="1:33" ht="18" customHeight="1" x14ac:dyDescent="0.25">
      <c r="A17" s="78"/>
      <c r="B17" s="34" t="s">
        <v>15</v>
      </c>
      <c r="C17" s="37">
        <f>IF(C15&lt;$I$60,$B$49+(C15-$B$48)*$P$51/100-(2*(C15-$B$48)/$V$52)^2*$N$55,$I$61+(C15-$I$60)*$Y$51/100-(2*($Z$54-C15)/$V$52)^2*$N$55)</f>
        <v>556.38480849404993</v>
      </c>
      <c r="D17" s="37">
        <f t="shared" ref="D17:K17" si="6">IF(D15&lt;$I$60,$B$49+(D15-$B$48)*$P$51/100-(2*(D15-$B$48)/$V$52)^2*$N$55,$I$61+(D15-$I$60)*$Y$51/100-(2*($Z$54-D15)/$V$52)^2*$N$55)</f>
        <v>556.39287909120003</v>
      </c>
      <c r="E17" s="37">
        <f t="shared" si="6"/>
        <v>556.39512280124995</v>
      </c>
      <c r="F17" s="37">
        <f t="shared" si="6"/>
        <v>556.39153488404997</v>
      </c>
      <c r="G17" s="37">
        <f t="shared" si="6"/>
        <v>556.38211157644992</v>
      </c>
      <c r="H17" s="37">
        <f t="shared" si="6"/>
        <v>556.366866125</v>
      </c>
      <c r="I17" s="37">
        <f t="shared" si="6"/>
        <v>556.34577628980003</v>
      </c>
      <c r="J17" s="37">
        <f t="shared" si="6"/>
        <v>-13328.436227183507</v>
      </c>
      <c r="K17" s="37">
        <f t="shared" si="6"/>
        <v>556.28611645125</v>
      </c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4"/>
      <c r="AC17" s="4"/>
      <c r="AD17" s="4"/>
      <c r="AE17" s="4"/>
    </row>
    <row r="18" spans="1:33" ht="18" customHeight="1" x14ac:dyDescent="0.25">
      <c r="A18" s="78"/>
      <c r="B18" s="34" t="s">
        <v>6</v>
      </c>
      <c r="C18" s="37">
        <f t="shared" ref="C18:K18" si="7">C17-C16*0.045</f>
        <v>556.72224549404996</v>
      </c>
      <c r="D18" s="37">
        <f t="shared" si="7"/>
        <v>556.72002909119999</v>
      </c>
      <c r="E18" s="37">
        <f t="shared" si="7"/>
        <v>556.71478480124995</v>
      </c>
      <c r="F18" s="37">
        <f t="shared" si="7"/>
        <v>556.70653488405003</v>
      </c>
      <c r="G18" s="37">
        <f t="shared" si="7"/>
        <v>556.69584707644992</v>
      </c>
      <c r="H18" s="37">
        <f t="shared" si="7"/>
        <v>556.68186612500006</v>
      </c>
      <c r="I18" s="37">
        <f t="shared" si="7"/>
        <v>556.66543828980002</v>
      </c>
      <c r="J18" s="37">
        <f t="shared" si="7"/>
        <v>-13328.109077183508</v>
      </c>
      <c r="K18" s="37">
        <f t="shared" si="7"/>
        <v>556.62355345125002</v>
      </c>
      <c r="L18" s="53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4"/>
      <c r="AC18" s="4"/>
      <c r="AD18" s="4"/>
      <c r="AE18" s="4"/>
      <c r="AG18" s="22">
        <f>C18-945.8</f>
        <v>-389.07775450595</v>
      </c>
    </row>
    <row r="19" spans="1:33" ht="18" customHeight="1" x14ac:dyDescent="0.25">
      <c r="A19" s="78" t="s">
        <v>135</v>
      </c>
      <c r="B19" s="34" t="s">
        <v>4</v>
      </c>
      <c r="C19" s="41">
        <v>33095.910000000003</v>
      </c>
      <c r="D19" s="41">
        <v>33109.620000000003</v>
      </c>
      <c r="E19" s="36">
        <v>33123.339999999997</v>
      </c>
      <c r="F19" s="36">
        <v>33137.06</v>
      </c>
      <c r="G19" s="36">
        <v>33150.79</v>
      </c>
      <c r="H19" s="36">
        <v>33164.51</v>
      </c>
      <c r="I19" s="36">
        <v>33178.230000000003</v>
      </c>
      <c r="J19" s="36">
        <v>33191.949999999997</v>
      </c>
      <c r="K19" s="36">
        <v>33205.67</v>
      </c>
      <c r="L19" s="51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8"/>
      <c r="AC19" s="8"/>
      <c r="AD19" s="8"/>
      <c r="AE19" s="8"/>
    </row>
    <row r="20" spans="1:33" ht="18" customHeight="1" x14ac:dyDescent="0.25">
      <c r="A20" s="78"/>
      <c r="B20" s="34" t="s">
        <v>7</v>
      </c>
      <c r="C20" s="37">
        <v>-6.4154</v>
      </c>
      <c r="D20" s="37">
        <v>-6.19</v>
      </c>
      <c r="E20" s="37">
        <v>-6.0202999999999998</v>
      </c>
      <c r="F20" s="37">
        <v>-5.92</v>
      </c>
      <c r="G20" s="37">
        <v>-5.8886000000000003</v>
      </c>
      <c r="H20" s="37">
        <v>-5.92</v>
      </c>
      <c r="I20" s="37">
        <v>-6.0202999999999998</v>
      </c>
      <c r="J20" s="37">
        <v>-6.19</v>
      </c>
      <c r="K20" s="37">
        <v>-6.4154</v>
      </c>
      <c r="L20" s="53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4"/>
      <c r="AC20" s="4"/>
      <c r="AD20" s="4"/>
      <c r="AE20" s="4"/>
    </row>
    <row r="21" spans="1:33" ht="18" customHeight="1" x14ac:dyDescent="0.25">
      <c r="A21" s="78"/>
      <c r="B21" s="34" t="s">
        <v>15</v>
      </c>
      <c r="C21" s="37">
        <f>IF(C19&lt;$I$60,$B$49+(C19-$B$48)*$P$51/100-(2*(C19-$B$48)/$V$52)^2*$N$55,$I$61+(C19-$I$60)*$Y$51/100-(2*($Z$54-C19)/$V$52)^2*$N$55)</f>
        <v>556.38479246445002</v>
      </c>
      <c r="D21" s="37">
        <f t="shared" ref="D21:K21" si="8">IF(D19&lt;$I$60,$B$49+(D19-$B$48)*$P$51/100-(2*(D19-$B$48)/$V$52)^2*$N$55,$I$61+(D19-$I$60)*$Y$51/100-(2*($Z$54-D19)/$V$52)^2*$N$55)</f>
        <v>556.39287156179989</v>
      </c>
      <c r="E21" s="37">
        <f t="shared" si="8"/>
        <v>556.3951232881999</v>
      </c>
      <c r="F21" s="37">
        <f t="shared" si="8"/>
        <v>556.39153962419994</v>
      </c>
      <c r="G21" s="37">
        <f t="shared" si="8"/>
        <v>556.38211157644992</v>
      </c>
      <c r="H21" s="37">
        <f t="shared" si="8"/>
        <v>556.36685287844989</v>
      </c>
      <c r="I21" s="37">
        <f t="shared" si="8"/>
        <v>556.3457587900499</v>
      </c>
      <c r="J21" s="37">
        <f t="shared" si="8"/>
        <v>556.31882931125006</v>
      </c>
      <c r="K21" s="37">
        <f t="shared" si="8"/>
        <v>556.28606444205002</v>
      </c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4"/>
      <c r="AC21" s="4"/>
      <c r="AD21" s="4"/>
      <c r="AE21" s="4"/>
    </row>
    <row r="22" spans="1:33" ht="18" customHeight="1" x14ac:dyDescent="0.25">
      <c r="A22" s="78"/>
      <c r="B22" s="34" t="s">
        <v>6</v>
      </c>
      <c r="C22" s="37">
        <f t="shared" ref="C22:K22" si="9">C21-C20*0.045</f>
        <v>556.67348546444998</v>
      </c>
      <c r="D22" s="37">
        <f t="shared" si="9"/>
        <v>556.67142156179989</v>
      </c>
      <c r="E22" s="37">
        <f t="shared" si="9"/>
        <v>556.6660367881999</v>
      </c>
      <c r="F22" s="37">
        <f t="shared" si="9"/>
        <v>556.65793962419991</v>
      </c>
      <c r="G22" s="37">
        <f t="shared" si="9"/>
        <v>556.64709857644993</v>
      </c>
      <c r="H22" s="37">
        <f t="shared" si="9"/>
        <v>556.63325287844987</v>
      </c>
      <c r="I22" s="37">
        <f t="shared" si="9"/>
        <v>556.61667229004991</v>
      </c>
      <c r="J22" s="37">
        <f t="shared" si="9"/>
        <v>556.59737931125005</v>
      </c>
      <c r="K22" s="37">
        <f t="shared" si="9"/>
        <v>556.57475744204999</v>
      </c>
      <c r="L22" s="53"/>
      <c r="M22" s="38"/>
      <c r="N22" s="38"/>
      <c r="O22" s="38"/>
      <c r="P22" s="41">
        <v>33109.75</v>
      </c>
      <c r="Q22" s="36">
        <v>33137.1</v>
      </c>
      <c r="R22" s="36">
        <v>33164.47</v>
      </c>
      <c r="S22" s="36">
        <v>33191.83</v>
      </c>
      <c r="T22" s="38"/>
      <c r="U22" s="38"/>
      <c r="V22" s="38"/>
      <c r="W22" s="38"/>
      <c r="X22" s="38"/>
      <c r="Y22" s="38"/>
      <c r="Z22" s="38"/>
      <c r="AA22" s="38"/>
      <c r="AB22" s="4"/>
      <c r="AC22" s="4"/>
      <c r="AD22" s="4"/>
      <c r="AE22" s="4"/>
      <c r="AG22" s="22">
        <f>C22-945.8</f>
        <v>-389.12651453554997</v>
      </c>
    </row>
    <row r="23" spans="1:33" ht="18" customHeight="1" x14ac:dyDescent="0.25">
      <c r="A23" s="78" t="s">
        <v>134</v>
      </c>
      <c r="B23" s="34" t="s">
        <v>4</v>
      </c>
      <c r="C23" s="41">
        <v>33095.839999999997</v>
      </c>
      <c r="D23" s="41">
        <v>33109.57</v>
      </c>
      <c r="E23" s="36">
        <v>33123.31</v>
      </c>
      <c r="F23" s="36">
        <v>33137.050000000003</v>
      </c>
      <c r="G23" s="36">
        <v>33150.79</v>
      </c>
      <c r="H23" s="36">
        <v>33164.519999999997</v>
      </c>
      <c r="I23" s="36">
        <v>33178.26</v>
      </c>
      <c r="J23" s="36">
        <v>33192</v>
      </c>
      <c r="K23" s="36">
        <v>33205.730000000003</v>
      </c>
      <c r="L23" s="51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4"/>
      <c r="AC23" s="4"/>
      <c r="AD23" s="4"/>
      <c r="AE23" s="4"/>
      <c r="AG23" s="22"/>
    </row>
    <row r="24" spans="1:33" ht="18" customHeight="1" x14ac:dyDescent="0.25">
      <c r="A24" s="78"/>
      <c r="B24" s="34" t="s">
        <v>7</v>
      </c>
      <c r="C24" s="39">
        <f>-3+1.5</f>
        <v>-1.5</v>
      </c>
      <c r="D24" s="39">
        <f>-2.77+1.5</f>
        <v>-1.27</v>
      </c>
      <c r="E24" s="39">
        <f>-2.604+1.5</f>
        <v>-1.1040000000000001</v>
      </c>
      <c r="F24" s="39">
        <f>-2.5+1.5</f>
        <v>-1</v>
      </c>
      <c r="G24" s="39">
        <f>-2.472+1.5</f>
        <v>-0.97199999999999998</v>
      </c>
      <c r="H24" s="39">
        <f>-2.5+1.5</f>
        <v>-1</v>
      </c>
      <c r="I24" s="39">
        <f>-2.604+1.5</f>
        <v>-1.1040000000000001</v>
      </c>
      <c r="J24" s="39">
        <f>-2.77+1.5</f>
        <v>-1.27</v>
      </c>
      <c r="K24" s="39">
        <f>-3+1.5</f>
        <v>-1.5</v>
      </c>
      <c r="L24" s="53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4"/>
      <c r="AC24" s="4"/>
      <c r="AD24" s="4"/>
      <c r="AE24" s="4"/>
      <c r="AG24" s="22"/>
    </row>
    <row r="25" spans="1:33" ht="18" customHeight="1" x14ac:dyDescent="0.25">
      <c r="A25" s="78"/>
      <c r="B25" s="34" t="s">
        <v>15</v>
      </c>
      <c r="C25" s="37">
        <f>IF(C23&lt;$I$60,$B$49+(C23-$B$48)*$P$51/100-(2*(C23-$B$48)/$V$52)^2*$N$55,$I$61+(C23-$I$60)*$Y$51/100-(2*($Z$54-C23)/$V$52)^2*$N$55)</f>
        <v>556.3847362631999</v>
      </c>
      <c r="D25" s="37">
        <f t="shared" ref="D25:K25" si="10">IF(D23&lt;$I$60,$B$49+(D23-$B$48)*$P$51/100-(2*(D23-$B$48)/$V$52)^2*$N$55,$I$61+(D23-$I$60)*$Y$51/100-(2*($Z$54-D23)/$V$52)^2*$N$55)</f>
        <v>556.39285268405001</v>
      </c>
      <c r="E25" s="37">
        <f t="shared" si="10"/>
        <v>556.39512473044999</v>
      </c>
      <c r="F25" s="37">
        <f t="shared" si="10"/>
        <v>556.39154436125</v>
      </c>
      <c r="G25" s="37">
        <f t="shared" si="10"/>
        <v>556.38211157644992</v>
      </c>
      <c r="H25" s="37">
        <f t="shared" si="10"/>
        <v>556.36683962879999</v>
      </c>
      <c r="I25" s="37">
        <f t="shared" si="10"/>
        <v>556.3457062722</v>
      </c>
      <c r="J25" s="37">
        <f t="shared" si="10"/>
        <v>556.31872050000004</v>
      </c>
      <c r="K25" s="37">
        <f t="shared" si="10"/>
        <v>556.28590834005001</v>
      </c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4"/>
      <c r="AC25" s="4"/>
      <c r="AD25" s="4"/>
      <c r="AE25" s="4"/>
      <c r="AG25" s="22"/>
    </row>
    <row r="26" spans="1:33" ht="18" customHeight="1" x14ac:dyDescent="0.25">
      <c r="A26" s="78"/>
      <c r="B26" s="34" t="s">
        <v>6</v>
      </c>
      <c r="C26" s="37">
        <f t="shared" ref="C26:K26" si="11">C25-C24*0.045</f>
        <v>556.45223626319989</v>
      </c>
      <c r="D26" s="37">
        <f t="shared" si="11"/>
        <v>556.45000268404999</v>
      </c>
      <c r="E26" s="37">
        <f t="shared" si="11"/>
        <v>556.44480473044996</v>
      </c>
      <c r="F26" s="37">
        <f t="shared" si="11"/>
        <v>556.43654436124996</v>
      </c>
      <c r="G26" s="37">
        <f t="shared" si="11"/>
        <v>556.42585157644987</v>
      </c>
      <c r="H26" s="37">
        <f t="shared" si="11"/>
        <v>556.41183962879995</v>
      </c>
      <c r="I26" s="37">
        <f t="shared" si="11"/>
        <v>556.39538627219997</v>
      </c>
      <c r="J26" s="37">
        <f t="shared" si="11"/>
        <v>556.37587050000002</v>
      </c>
      <c r="K26" s="37">
        <f t="shared" si="11"/>
        <v>556.35340834005001</v>
      </c>
      <c r="L26" s="53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4"/>
      <c r="AC26" s="4"/>
      <c r="AD26" s="4"/>
      <c r="AE26" s="4"/>
      <c r="AG26" s="22"/>
    </row>
    <row r="27" spans="1:33" ht="18" customHeight="1" x14ac:dyDescent="0.25">
      <c r="A27" s="78" t="s">
        <v>48</v>
      </c>
      <c r="B27" s="34" t="s">
        <v>4</v>
      </c>
      <c r="C27" s="41">
        <v>33095.78</v>
      </c>
      <c r="D27" s="41">
        <v>33109.53</v>
      </c>
      <c r="E27" s="41">
        <v>33123.29</v>
      </c>
      <c r="F27" s="41">
        <v>33137.040000000001</v>
      </c>
      <c r="G27" s="41">
        <v>33150.79</v>
      </c>
      <c r="H27" s="41">
        <v>33164.54</v>
      </c>
      <c r="I27" s="41">
        <v>33178.29</v>
      </c>
      <c r="J27" s="41">
        <v>33192.04</v>
      </c>
      <c r="K27" s="41">
        <v>33205.79</v>
      </c>
      <c r="L27" s="51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8"/>
      <c r="AC27" s="8"/>
      <c r="AD27" s="8"/>
      <c r="AE27" s="8"/>
    </row>
    <row r="28" spans="1:33" ht="18" customHeight="1" x14ac:dyDescent="0.25">
      <c r="A28" s="78"/>
      <c r="B28" s="34" t="s">
        <v>5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53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4"/>
      <c r="AC28" s="4"/>
      <c r="AD28" s="4"/>
      <c r="AE28" s="4"/>
    </row>
    <row r="29" spans="1:33" ht="18" customHeight="1" x14ac:dyDescent="0.25">
      <c r="A29" s="78"/>
      <c r="B29" s="34" t="s">
        <v>6</v>
      </c>
      <c r="C29" s="37">
        <f>IF(C27&lt;$I$60,$B$49+(C27-$B$48)*$P$51/100-(2*(C27-$B$48)/$V$52)^2*$N$55,$I$61+(C27-$I$60)*$Y$51/100-(2*($Z$54-C27)/$V$52)^2*$N$55)</f>
        <v>556.38468796979998</v>
      </c>
      <c r="D29" s="37">
        <f t="shared" ref="D29:K29" si="12">IF(D27&lt;$I$60,$B$49+(D27-$B$48)*$P$51/100-(2*(D27-$B$48)/$V$52)^2*$N$55,$I$61+(D27-$I$60)*$Y$51/100-(2*($Z$54-D27)/$V$52)^2*$N$55)</f>
        <v>556.3928375260499</v>
      </c>
      <c r="E29" s="37">
        <f t="shared" si="12"/>
        <v>556.39512567644999</v>
      </c>
      <c r="F29" s="37">
        <f t="shared" si="12"/>
        <v>556.39154909519993</v>
      </c>
      <c r="G29" s="37">
        <f t="shared" si="12"/>
        <v>556.38211157644992</v>
      </c>
      <c r="H29" s="37">
        <f t="shared" si="12"/>
        <v>556.36681312019994</v>
      </c>
      <c r="I29" s="37">
        <f t="shared" si="12"/>
        <v>556.34565372645</v>
      </c>
      <c r="J29" s="37">
        <f t="shared" si="12"/>
        <v>556.31863339519998</v>
      </c>
      <c r="K29" s="37">
        <f t="shared" si="12"/>
        <v>556.28575212645001</v>
      </c>
      <c r="L29" s="53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4"/>
      <c r="AC29" s="4"/>
      <c r="AD29" s="4"/>
      <c r="AE29" s="4"/>
      <c r="AG29" s="22">
        <f>C29-945.8</f>
        <v>-389.41531203019997</v>
      </c>
    </row>
    <row r="30" spans="1:33" ht="18" customHeight="1" x14ac:dyDescent="0.25">
      <c r="A30" s="78" t="s">
        <v>87</v>
      </c>
      <c r="B30" s="34" t="s">
        <v>4</v>
      </c>
      <c r="C30" s="41">
        <f>C27</f>
        <v>33095.78</v>
      </c>
      <c r="D30" s="41">
        <v>33109.53</v>
      </c>
      <c r="E30" s="41">
        <v>33123.279999999999</v>
      </c>
      <c r="F30" s="41">
        <v>33137.050000000003</v>
      </c>
      <c r="G30" s="41">
        <v>33150.79</v>
      </c>
      <c r="H30" s="41">
        <v>33164.54</v>
      </c>
      <c r="I30" s="41">
        <v>33178.29</v>
      </c>
      <c r="J30" s="41">
        <v>33192.04</v>
      </c>
      <c r="K30" s="41">
        <f>K27</f>
        <v>33205.79</v>
      </c>
      <c r="L30" s="51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4"/>
      <c r="AC30" s="4"/>
      <c r="AD30" s="4"/>
      <c r="AE30" s="4"/>
      <c r="AG30" s="22"/>
    </row>
    <row r="31" spans="1:33" ht="18" customHeight="1" x14ac:dyDescent="0.25">
      <c r="A31" s="78"/>
      <c r="B31" s="34" t="s">
        <v>8</v>
      </c>
      <c r="C31" s="39">
        <v>0</v>
      </c>
      <c r="D31" s="39">
        <v>0.23</v>
      </c>
      <c r="E31" s="39">
        <v>0.39600000000000002</v>
      </c>
      <c r="F31" s="69">
        <v>0.5</v>
      </c>
      <c r="G31" s="39">
        <v>0.52800000000000002</v>
      </c>
      <c r="H31" s="39">
        <v>0.5</v>
      </c>
      <c r="I31" s="39">
        <v>0.39600000000000002</v>
      </c>
      <c r="J31" s="39">
        <v>0.23</v>
      </c>
      <c r="K31" s="39">
        <v>0</v>
      </c>
      <c r="L31" s="53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4"/>
      <c r="AC31" s="4"/>
      <c r="AD31" s="4"/>
      <c r="AE31" s="4"/>
      <c r="AG31" s="22"/>
    </row>
    <row r="32" spans="1:33" ht="18" customHeight="1" x14ac:dyDescent="0.25">
      <c r="A32" s="78"/>
      <c r="B32" s="34" t="s">
        <v>15</v>
      </c>
      <c r="C32" s="37">
        <f>IF(C30&lt;$I$60,$B$49+(C30-$B$48)*$P$51/100-(2*(C30-$B$48)/$V$52)^2*$N$55,$I$61+(C30-$I$60)*$Y$51/100-(2*($Z$54-C30)/$V$52)^2*$N$55)</f>
        <v>556.38468796979998</v>
      </c>
      <c r="D32" s="37">
        <f t="shared" ref="D32:K32" si="13">IF(D30&lt;$I$60,$B$49+(D30-$B$48)*$P$51/100-(2*(D30-$B$48)/$V$52)^2*$N$55,$I$61+(D30-$I$60)*$Y$51/100-(2*($Z$54-D30)/$V$52)^2*$N$55)</f>
        <v>556.3928375260499</v>
      </c>
      <c r="E32" s="37">
        <f t="shared" si="13"/>
        <v>556.39512614479997</v>
      </c>
      <c r="F32" s="37">
        <f t="shared" si="13"/>
        <v>556.39154436125</v>
      </c>
      <c r="G32" s="37">
        <f t="shared" si="13"/>
        <v>556.38211157644992</v>
      </c>
      <c r="H32" s="37">
        <f t="shared" si="13"/>
        <v>556.36681312019994</v>
      </c>
      <c r="I32" s="37">
        <f t="shared" si="13"/>
        <v>556.34565372645</v>
      </c>
      <c r="J32" s="37">
        <f t="shared" si="13"/>
        <v>556.31863339519998</v>
      </c>
      <c r="K32" s="37">
        <f t="shared" si="13"/>
        <v>556.28575212645001</v>
      </c>
      <c r="L32" s="53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4"/>
      <c r="AC32" s="4"/>
      <c r="AD32" s="4"/>
      <c r="AE32" s="4"/>
      <c r="AG32" s="22"/>
    </row>
    <row r="33" spans="1:64" ht="18" customHeight="1" x14ac:dyDescent="0.25">
      <c r="A33" s="78"/>
      <c r="B33" s="34" t="s">
        <v>6</v>
      </c>
      <c r="C33" s="37">
        <f>C32-C31*0.045</f>
        <v>556.38468796979998</v>
      </c>
      <c r="D33" s="37">
        <f t="shared" ref="D33:K33" si="14">D32-D31*0.045</f>
        <v>556.38248752604989</v>
      </c>
      <c r="E33" s="37">
        <f t="shared" si="14"/>
        <v>556.37730614479995</v>
      </c>
      <c r="F33" s="37">
        <f t="shared" si="14"/>
        <v>556.36904436124996</v>
      </c>
      <c r="G33" s="37">
        <f t="shared" si="14"/>
        <v>556.35835157644988</v>
      </c>
      <c r="H33" s="37">
        <f t="shared" si="14"/>
        <v>556.3443131201999</v>
      </c>
      <c r="I33" s="37">
        <f t="shared" si="14"/>
        <v>556.32783372644997</v>
      </c>
      <c r="J33" s="37">
        <f t="shared" si="14"/>
        <v>556.30828339519996</v>
      </c>
      <c r="K33" s="37">
        <f t="shared" si="14"/>
        <v>556.28575212645001</v>
      </c>
      <c r="L33" s="53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4"/>
      <c r="AC33" s="4"/>
      <c r="AD33" s="4"/>
      <c r="AE33" s="4"/>
      <c r="AG33" s="22"/>
    </row>
    <row r="34" spans="1:64" ht="18" customHeight="1" x14ac:dyDescent="0.25">
      <c r="A34" s="78" t="s">
        <v>88</v>
      </c>
      <c r="B34" s="34" t="s">
        <v>4</v>
      </c>
      <c r="C34" s="41">
        <v>33095.64</v>
      </c>
      <c r="D34" s="41">
        <v>33109.42</v>
      </c>
      <c r="E34" s="41">
        <v>33123.21</v>
      </c>
      <c r="F34" s="41">
        <v>33137</v>
      </c>
      <c r="G34" s="41">
        <v>33150.79</v>
      </c>
      <c r="H34" s="41">
        <v>33164.57</v>
      </c>
      <c r="I34" s="41">
        <v>33178.36</v>
      </c>
      <c r="J34" s="41">
        <v>33192.15</v>
      </c>
      <c r="K34" s="41">
        <v>33205.93</v>
      </c>
      <c r="L34" s="51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8"/>
      <c r="AC34" s="8"/>
      <c r="AD34" s="8"/>
      <c r="AE34" s="8"/>
      <c r="AG34" s="22"/>
    </row>
    <row r="35" spans="1:64" ht="18" customHeight="1" x14ac:dyDescent="0.25">
      <c r="A35" s="78"/>
      <c r="B35" s="34" t="s">
        <v>8</v>
      </c>
      <c r="C35" s="37">
        <v>7.4985999999999997</v>
      </c>
      <c r="D35" s="37">
        <v>7.73</v>
      </c>
      <c r="E35" s="37">
        <v>7.8956</v>
      </c>
      <c r="F35" s="37">
        <v>8</v>
      </c>
      <c r="G35" s="37">
        <v>8.0280000000000005</v>
      </c>
      <c r="H35" s="37">
        <v>8</v>
      </c>
      <c r="I35" s="37">
        <v>7.8956</v>
      </c>
      <c r="J35" s="37">
        <v>7.73</v>
      </c>
      <c r="K35" s="37">
        <v>7.4985999999999997</v>
      </c>
      <c r="L35" s="53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4"/>
      <c r="AC35" s="4"/>
      <c r="AD35" s="4"/>
      <c r="AE35" s="4"/>
    </row>
    <row r="36" spans="1:64" ht="18" customHeight="1" x14ac:dyDescent="0.25">
      <c r="A36" s="78"/>
      <c r="B36" s="34" t="s">
        <v>15</v>
      </c>
      <c r="C36" s="37">
        <f>IF(C34&lt;$I$60,$B$49+(C34-$B$48)*$P$51/100-(2*(C34-$B$48)/$V$52)^2*$N$55,$I$61+(C34-$I$60)*$Y$51/100-(2*($Z$54-C34)/$V$52)^2*$N$55)</f>
        <v>556.3845748512</v>
      </c>
      <c r="D36" s="37">
        <f t="shared" ref="D36:K36" si="15">IF(D34&lt;$I$60,$B$49+(D34-$B$48)*$P$51/100-(2*(D34-$B$48)/$V$52)^2*$N$55,$I$61+(D34-$I$60)*$Y$51/100-(2*($Z$54-D34)/$V$52)^2*$N$55)</f>
        <v>556.39279558579995</v>
      </c>
      <c r="E36" s="37">
        <f t="shared" si="15"/>
        <v>556.39512933645005</v>
      </c>
      <c r="F36" s="37">
        <f t="shared" si="15"/>
        <v>556.39156800000001</v>
      </c>
      <c r="G36" s="37">
        <f t="shared" si="15"/>
        <v>556.38211157644992</v>
      </c>
      <c r="H36" s="37">
        <f t="shared" si="15"/>
        <v>556.36677333404998</v>
      </c>
      <c r="I36" s="37">
        <f t="shared" si="15"/>
        <v>556.34553101120002</v>
      </c>
      <c r="J36" s="37">
        <f t="shared" si="15"/>
        <v>556.31839360124991</v>
      </c>
      <c r="K36" s="37">
        <f t="shared" si="15"/>
        <v>556.28538719405003</v>
      </c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4"/>
      <c r="AC36" s="4"/>
      <c r="AD36" s="4"/>
      <c r="AE36" s="4"/>
    </row>
    <row r="37" spans="1:64" ht="18" customHeight="1" x14ac:dyDescent="0.25">
      <c r="A37" s="78"/>
      <c r="B37" s="34" t="s">
        <v>6</v>
      </c>
      <c r="C37" s="37">
        <f t="shared" ref="C37:K37" si="16">C36-C35*0.045</f>
        <v>556.04713785119998</v>
      </c>
      <c r="D37" s="37">
        <f t="shared" si="16"/>
        <v>556.04494558579995</v>
      </c>
      <c r="E37" s="37">
        <f t="shared" si="16"/>
        <v>556.03982733645</v>
      </c>
      <c r="F37" s="37">
        <f t="shared" si="16"/>
        <v>556.03156799999999</v>
      </c>
      <c r="G37" s="37">
        <f t="shared" si="16"/>
        <v>556.0208515764499</v>
      </c>
      <c r="H37" s="37">
        <f t="shared" si="16"/>
        <v>556.00677333404997</v>
      </c>
      <c r="I37" s="37">
        <f t="shared" si="16"/>
        <v>555.99022901119997</v>
      </c>
      <c r="J37" s="37">
        <f t="shared" si="16"/>
        <v>555.97054360124991</v>
      </c>
      <c r="K37" s="37">
        <f t="shared" si="16"/>
        <v>555.94795019405001</v>
      </c>
      <c r="L37" s="53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4"/>
      <c r="AC37" s="4"/>
      <c r="AD37" s="4"/>
      <c r="AE37" s="4"/>
      <c r="AG37" s="22">
        <f>C37-945.8</f>
        <v>-389.75286214879998</v>
      </c>
    </row>
    <row r="38" spans="1:64" ht="18" customHeight="1" x14ac:dyDescent="0.25">
      <c r="A38" s="78" t="s">
        <v>89</v>
      </c>
      <c r="B38" s="34" t="s">
        <v>4</v>
      </c>
      <c r="C38" s="41">
        <v>33095.49</v>
      </c>
      <c r="D38" s="41">
        <v>33109.31</v>
      </c>
      <c r="E38" s="41">
        <v>33123.14</v>
      </c>
      <c r="F38" s="41">
        <v>33136.959999999999</v>
      </c>
      <c r="G38" s="41">
        <v>33150.79</v>
      </c>
      <c r="H38" s="41">
        <v>33164.61</v>
      </c>
      <c r="I38" s="41">
        <v>33178.43</v>
      </c>
      <c r="J38" s="41">
        <v>33192.26</v>
      </c>
      <c r="K38" s="41">
        <v>33206.080000000002</v>
      </c>
      <c r="L38" s="51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8"/>
      <c r="AC38" s="8"/>
      <c r="AD38" s="8"/>
      <c r="AE38" s="8"/>
    </row>
    <row r="39" spans="1:64" ht="18" customHeight="1" x14ac:dyDescent="0.25">
      <c r="A39" s="78"/>
      <c r="B39" s="34" t="s">
        <v>8</v>
      </c>
      <c r="C39" s="39">
        <v>15</v>
      </c>
      <c r="D39" s="39">
        <v>15.23</v>
      </c>
      <c r="E39" s="39">
        <v>15.395</v>
      </c>
      <c r="F39" s="39">
        <v>15.5</v>
      </c>
      <c r="G39" s="39">
        <v>15.528</v>
      </c>
      <c r="H39" s="39">
        <v>15.5</v>
      </c>
      <c r="I39" s="39">
        <v>15.395</v>
      </c>
      <c r="J39" s="39">
        <v>15.23</v>
      </c>
      <c r="K39" s="39">
        <v>15</v>
      </c>
      <c r="L39" s="53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4"/>
      <c r="AC39" s="4"/>
      <c r="AD39" s="4"/>
      <c r="AE39" s="4"/>
    </row>
    <row r="40" spans="1:64" ht="18" customHeight="1" x14ac:dyDescent="0.25">
      <c r="A40" s="78"/>
      <c r="B40" s="34" t="s">
        <v>15</v>
      </c>
      <c r="C40" s="37">
        <f>IF(C38&lt;$I$60,$B$49+(C38-$B$48)*$P$51/100-(2*(C38-$B$48)/$V$52)^2*$N$55,$I$61+(C38-$I$60)*$Y$51/100-(2*($Z$54-C38)/$V$52)^2*$N$55)</f>
        <v>556.38445297844999</v>
      </c>
      <c r="D40" s="37">
        <f t="shared" ref="D40:K40" si="17">IF(D38&lt;$I$60,$B$49+(D38-$B$48)*$P$51/100-(2*(D38-$B$48)/$V$52)^2*$N$55,$I$61+(D38-$I$60)*$Y$51/100-(2*($Z$54-D38)/$V$52)^2*$N$55)</f>
        <v>556.39275327045004</v>
      </c>
      <c r="E40" s="37">
        <f t="shared" si="17"/>
        <v>556.39513237619997</v>
      </c>
      <c r="F40" s="37">
        <f t="shared" si="17"/>
        <v>556.39158685519999</v>
      </c>
      <c r="G40" s="37">
        <f t="shared" si="17"/>
        <v>556.38211157644992</v>
      </c>
      <c r="H40" s="37">
        <f t="shared" si="17"/>
        <v>556.3667202424499</v>
      </c>
      <c r="I40" s="37">
        <f t="shared" si="17"/>
        <v>556.34540814405</v>
      </c>
      <c r="J40" s="37">
        <f t="shared" si="17"/>
        <v>556.31815343219989</v>
      </c>
      <c r="K40" s="37">
        <f t="shared" si="17"/>
        <v>556.28499552079995</v>
      </c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4"/>
      <c r="AC40" s="4"/>
      <c r="AD40" s="4"/>
      <c r="AE40" s="4"/>
    </row>
    <row r="41" spans="1:64" ht="18" customHeight="1" x14ac:dyDescent="0.25">
      <c r="A41" s="78"/>
      <c r="B41" s="34" t="s">
        <v>6</v>
      </c>
      <c r="C41" s="37">
        <f t="shared" ref="C41:K41" si="18">C40-C39*0.045</f>
        <v>555.70945297845003</v>
      </c>
      <c r="D41" s="37">
        <f t="shared" si="18"/>
        <v>555.70740327045007</v>
      </c>
      <c r="E41" s="37">
        <f t="shared" si="18"/>
        <v>555.70235737619998</v>
      </c>
      <c r="F41" s="37">
        <f t="shared" si="18"/>
        <v>555.6940868552</v>
      </c>
      <c r="G41" s="37">
        <f t="shared" si="18"/>
        <v>555.68335157644992</v>
      </c>
      <c r="H41" s="37">
        <f t="shared" si="18"/>
        <v>555.66922024244991</v>
      </c>
      <c r="I41" s="37">
        <f t="shared" si="18"/>
        <v>555.65263314405001</v>
      </c>
      <c r="J41" s="37">
        <f t="shared" si="18"/>
        <v>555.63280343219992</v>
      </c>
      <c r="K41" s="37">
        <f t="shared" si="18"/>
        <v>555.6099955208</v>
      </c>
      <c r="L41" s="53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4"/>
      <c r="AC41" s="4"/>
      <c r="AD41" s="4"/>
      <c r="AE41" s="4"/>
      <c r="AG41" s="22">
        <f>C41-945.8</f>
        <v>-390.09054702154992</v>
      </c>
    </row>
    <row r="42" spans="1:64" ht="18" customHeight="1" x14ac:dyDescent="0.25">
      <c r="A42" s="78" t="s">
        <v>166</v>
      </c>
      <c r="B42" s="34" t="s">
        <v>4</v>
      </c>
      <c r="C42" s="41">
        <v>33095.449999999997</v>
      </c>
      <c r="D42" s="41">
        <v>33109.29</v>
      </c>
      <c r="E42" s="41">
        <v>33123.120000000003</v>
      </c>
      <c r="F42" s="41">
        <v>33136.949999999997</v>
      </c>
      <c r="G42" s="41">
        <v>33150.79</v>
      </c>
      <c r="H42" s="41">
        <v>33164.620000000003</v>
      </c>
      <c r="I42" s="41">
        <v>33178.449999999997</v>
      </c>
      <c r="J42" s="41">
        <v>33192.28</v>
      </c>
      <c r="K42" s="41">
        <v>33206.120000000003</v>
      </c>
      <c r="L42" s="51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8"/>
      <c r="AC42" s="8"/>
      <c r="AD42" s="8"/>
      <c r="AE42" s="8"/>
    </row>
    <row r="43" spans="1:64" ht="18" customHeight="1" x14ac:dyDescent="0.25">
      <c r="A43" s="78"/>
      <c r="B43" s="34" t="s">
        <v>7</v>
      </c>
      <c r="C43" s="39">
        <v>17</v>
      </c>
      <c r="D43" s="39">
        <v>17</v>
      </c>
      <c r="E43" s="39">
        <v>17</v>
      </c>
      <c r="F43" s="39">
        <v>17</v>
      </c>
      <c r="G43" s="39">
        <v>17</v>
      </c>
      <c r="H43" s="39">
        <v>17</v>
      </c>
      <c r="I43" s="39">
        <v>17</v>
      </c>
      <c r="J43" s="39">
        <v>17</v>
      </c>
      <c r="K43" s="39">
        <v>17</v>
      </c>
      <c r="L43" s="49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1"/>
      <c r="AC43" s="1"/>
      <c r="AD43" s="1"/>
      <c r="AE43" s="1"/>
    </row>
    <row r="44" spans="1:64" ht="18" customHeight="1" x14ac:dyDescent="0.25">
      <c r="A44" s="78"/>
      <c r="B44" s="34" t="s">
        <v>15</v>
      </c>
      <c r="C44" s="37">
        <f>IF(C42&lt;$I$60,$B$49+(C42-$B$48)*$P$51/100-(2*(C42-$B$48)/$V$52)^2*$N$55,$I$61+(C42-$I$60)*$Y$51/100-(2*($Z$54-C42)/$V$52)^2*$N$55)</f>
        <v>556.38442036124991</v>
      </c>
      <c r="D44" s="37">
        <f t="shared" ref="D44:K44" si="19">IF(D42&lt;$I$60,$B$49+(D42-$B$48)*$P$51/100-(2*(D42-$B$48)/$V$52)^2*$N$55,$I$61+(D42-$I$60)*$Y$51/100-(2*($Z$54-D42)/$V$52)^2*$N$55)</f>
        <v>556.39274553644998</v>
      </c>
      <c r="E44" s="37">
        <f t="shared" si="19"/>
        <v>556.39513321679999</v>
      </c>
      <c r="F44" s="37">
        <f t="shared" si="19"/>
        <v>556.39159156125004</v>
      </c>
      <c r="G44" s="37">
        <f t="shared" si="19"/>
        <v>556.38211157644992</v>
      </c>
      <c r="H44" s="37">
        <f t="shared" si="19"/>
        <v>556.36670696179999</v>
      </c>
      <c r="I44" s="37">
        <f t="shared" si="19"/>
        <v>556.34537301124999</v>
      </c>
      <c r="J44" s="37">
        <f t="shared" si="19"/>
        <v>556.31810972480002</v>
      </c>
      <c r="K44" s="37">
        <f t="shared" si="19"/>
        <v>556.28489095680004</v>
      </c>
      <c r="L44" s="38"/>
      <c r="M44" s="38">
        <f>K45-538.75</f>
        <v>16.769890956800054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4"/>
      <c r="AC44" s="4"/>
      <c r="AD44" s="4"/>
      <c r="AE44" s="4"/>
    </row>
    <row r="45" spans="1:64" x14ac:dyDescent="0.25">
      <c r="A45" s="78"/>
      <c r="B45" s="34" t="s">
        <v>6</v>
      </c>
      <c r="C45" s="37">
        <f t="shared" ref="C45" si="20">C44-C43*0.045</f>
        <v>555.61942036124992</v>
      </c>
      <c r="D45" s="37">
        <f t="shared" ref="D45:K45" si="21">D44-D43*0.045</f>
        <v>555.62774553644999</v>
      </c>
      <c r="E45" s="37">
        <f t="shared" si="21"/>
        <v>555.6301332168</v>
      </c>
      <c r="F45" s="37">
        <f t="shared" si="21"/>
        <v>555.62659156125005</v>
      </c>
      <c r="G45" s="37">
        <f t="shared" si="21"/>
        <v>555.61711157644993</v>
      </c>
      <c r="H45" s="37">
        <f t="shared" si="21"/>
        <v>555.60170696180001</v>
      </c>
      <c r="I45" s="37">
        <f t="shared" si="21"/>
        <v>555.58037301125</v>
      </c>
      <c r="J45" s="37">
        <f t="shared" si="21"/>
        <v>555.55310972480004</v>
      </c>
      <c r="K45" s="37">
        <f t="shared" si="21"/>
        <v>555.51989095680005</v>
      </c>
      <c r="L45" s="53"/>
      <c r="M45" s="38">
        <f>C45-540.75</f>
        <v>14.869420361249922</v>
      </c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4"/>
      <c r="AC45" s="4"/>
      <c r="AD45" s="4"/>
      <c r="AE45" s="4"/>
      <c r="AG45" s="22">
        <f>C45-945.8</f>
        <v>-390.18057963875003</v>
      </c>
    </row>
    <row r="47" spans="1:64" x14ac:dyDescent="0.25">
      <c r="B47" s="7" t="s">
        <v>11</v>
      </c>
    </row>
    <row r="48" spans="1:64" x14ac:dyDescent="0.25">
      <c r="A48" t="s">
        <v>9</v>
      </c>
      <c r="B48" s="8">
        <f>I60-0.5*V52</f>
        <v>33025</v>
      </c>
      <c r="C48" s="8">
        <f>B48+25</f>
        <v>33050</v>
      </c>
      <c r="D48" s="8"/>
      <c r="E48" s="8"/>
      <c r="F48" s="8"/>
      <c r="G48" s="8">
        <f>C48+25</f>
        <v>33075</v>
      </c>
      <c r="H48" s="8"/>
      <c r="I48" s="8"/>
      <c r="J48" s="8"/>
      <c r="K48" s="8">
        <f>G48+25</f>
        <v>33100</v>
      </c>
      <c r="L48" s="8"/>
      <c r="M48" s="8">
        <f>K48+25</f>
        <v>33125</v>
      </c>
      <c r="N48" s="8"/>
      <c r="O48" s="8"/>
      <c r="P48" s="8">
        <f>M48+25</f>
        <v>33150</v>
      </c>
      <c r="Q48" s="8"/>
      <c r="R48" s="8">
        <f>P48+25</f>
        <v>33175</v>
      </c>
      <c r="S48" s="8">
        <f t="shared" ref="S48:BI48" si="22">R48+25</f>
        <v>33200</v>
      </c>
      <c r="T48" s="8">
        <f t="shared" si="22"/>
        <v>33225</v>
      </c>
      <c r="U48" s="8"/>
      <c r="V48" s="8">
        <f>T48+25</f>
        <v>33250</v>
      </c>
      <c r="W48" s="8"/>
      <c r="X48" s="8"/>
      <c r="Y48" s="8">
        <f>V48+25</f>
        <v>33275</v>
      </c>
      <c r="Z48" s="8"/>
      <c r="AA48" s="8">
        <f>Y48+25</f>
        <v>33300</v>
      </c>
      <c r="AB48" s="8"/>
      <c r="AC48" s="8">
        <f>AA48+15</f>
        <v>33315</v>
      </c>
      <c r="AD48" s="8"/>
      <c r="AE48" s="8">
        <f>AC48+25</f>
        <v>33340</v>
      </c>
      <c r="AF48" s="8">
        <f>AE48+25</f>
        <v>33365</v>
      </c>
      <c r="AG48" s="8">
        <f t="shared" si="22"/>
        <v>33390</v>
      </c>
      <c r="AH48" s="8">
        <f t="shared" si="22"/>
        <v>33415</v>
      </c>
      <c r="AI48" s="8">
        <f t="shared" si="22"/>
        <v>33440</v>
      </c>
      <c r="AJ48" s="8">
        <f t="shared" si="22"/>
        <v>33465</v>
      </c>
      <c r="AK48" s="8">
        <f t="shared" si="22"/>
        <v>33490</v>
      </c>
      <c r="AL48" s="8">
        <f t="shared" si="22"/>
        <v>33515</v>
      </c>
      <c r="AM48" s="8">
        <f t="shared" si="22"/>
        <v>33540</v>
      </c>
      <c r="AN48" s="8">
        <f t="shared" si="22"/>
        <v>33565</v>
      </c>
      <c r="AO48" s="8">
        <f t="shared" si="22"/>
        <v>33590</v>
      </c>
      <c r="AP48" s="8">
        <f t="shared" si="22"/>
        <v>33615</v>
      </c>
      <c r="AQ48" s="8">
        <f t="shared" si="22"/>
        <v>33640</v>
      </c>
      <c r="AR48" s="8">
        <f t="shared" si="22"/>
        <v>33665</v>
      </c>
      <c r="AS48" s="8">
        <f t="shared" si="22"/>
        <v>33690</v>
      </c>
      <c r="AT48" s="8">
        <f t="shared" si="22"/>
        <v>33715</v>
      </c>
      <c r="AU48" s="8">
        <f t="shared" si="22"/>
        <v>33740</v>
      </c>
      <c r="AV48" s="8">
        <f t="shared" si="22"/>
        <v>33765</v>
      </c>
      <c r="AW48" s="8">
        <f t="shared" si="22"/>
        <v>33790</v>
      </c>
      <c r="AX48" s="8">
        <f t="shared" si="22"/>
        <v>33815</v>
      </c>
      <c r="AY48" s="8">
        <f t="shared" si="22"/>
        <v>33840</v>
      </c>
      <c r="AZ48" s="8">
        <f t="shared" si="22"/>
        <v>33865</v>
      </c>
      <c r="BA48" s="8">
        <f t="shared" si="22"/>
        <v>33890</v>
      </c>
      <c r="BB48" s="8">
        <f t="shared" si="22"/>
        <v>33915</v>
      </c>
      <c r="BC48" s="8">
        <f t="shared" si="22"/>
        <v>33940</v>
      </c>
      <c r="BD48" s="8">
        <f t="shared" si="22"/>
        <v>33965</v>
      </c>
      <c r="BE48" s="8">
        <f t="shared" si="22"/>
        <v>33990</v>
      </c>
      <c r="BF48" s="8">
        <f t="shared" si="22"/>
        <v>34015</v>
      </c>
      <c r="BG48" s="8">
        <f t="shared" si="22"/>
        <v>34040</v>
      </c>
      <c r="BH48" s="8">
        <f t="shared" si="22"/>
        <v>34065</v>
      </c>
      <c r="BI48" s="8">
        <f t="shared" si="22"/>
        <v>34090</v>
      </c>
      <c r="BJ48" s="8">
        <f>I60</f>
        <v>33125</v>
      </c>
      <c r="BK48" s="8" t="s">
        <v>3</v>
      </c>
      <c r="BL48" s="8" t="s">
        <v>3</v>
      </c>
    </row>
    <row r="49" spans="1:62" x14ac:dyDescent="0.25">
      <c r="A49" t="s">
        <v>10</v>
      </c>
      <c r="B49" s="4">
        <f>I61-P51*(I60-B48)/100</f>
        <v>556.25</v>
      </c>
      <c r="C49" s="4">
        <f>$B$49+(C48-$B$48)*$P$51/100-(($P$51-$Y$51)/(2*$V$52/100))*((C48-$B$48)/100)^2</f>
        <v>556.3153125</v>
      </c>
      <c r="D49" s="4"/>
      <c r="E49" s="4"/>
      <c r="F49" s="4"/>
      <c r="G49" s="4">
        <f>IF(G48&lt;$I$60,$B$49+(G48-$B$48)*$P$51/100-(2*(G48-$B$48)/$V$52)^2*$N$55,$I$61+(G48-$I$60)*$Y$51/100-(2*(G48-$B$48)/$V$52)^2*$N$55)</f>
        <v>556.36124999999993</v>
      </c>
      <c r="H49" s="4"/>
      <c r="I49" s="4"/>
      <c r="J49" s="4"/>
      <c r="K49" s="4">
        <f>$B$49+(K48-$B$48)*$P$51/100-(($P$51-$Y$51)/(2*$V$52/100))*((K48-$B$48)/100)^2</f>
        <v>556.38781249999988</v>
      </c>
      <c r="L49" s="4"/>
      <c r="M49" s="4">
        <f>$B$49+(M48-$B$48)*$P$51/100-(($P$51-$Y$51)/(2*$V$52/100))*((M48-$B$48)/100)^2</f>
        <v>556.39499999999998</v>
      </c>
      <c r="N49" s="4"/>
      <c r="O49" s="4"/>
      <c r="P49" s="4">
        <f>IF(P48&lt;$I$60,$B$49+(P48-$B$48)*$P$51/100-(2*(P48-$B$48)/$V$52)^2*$N$55,$I$61+(P48-$I$60)*$Y$51/100-(2*(P48-$B$48)/$V$52)^2*$N$55)</f>
        <v>556.22781250000003</v>
      </c>
      <c r="Q49" s="4"/>
      <c r="R49" s="4">
        <f>IF(R48&lt;$I$60,$B$49+(R48-$B$48)*$P$51/100-(2*(R48-$B$48)/$V$52)^2*$N$55,$I$61+(R48-$I$60)*$Y$51/100-(2*(R48-$B$48)/$V$52)^2*$N$55)</f>
        <v>556.04124999999999</v>
      </c>
      <c r="S49" s="4">
        <f>IF(S48&lt;$I$60,$B$49+(S48-$B$48)*$P$51/100-(2*(S48-$B$48)/$V$52)^2*$N$55,$I$61+(S48-$I$60)*$Y$51/100-(2*(S48-$B$48)/$V$52)^2*$N$55)</f>
        <v>555.83531249999999</v>
      </c>
      <c r="T49" s="4">
        <f>IF(T48&lt;$I$60,$B$49+(T48-$B$48)*$P$51/100-(2*(T48-$B$48)/$V$52)^2*$N$55,$I$61+(T48-$I$60)*$Y$51/100-(2*(T48-$B$48)/$V$52)^2*$N$55)</f>
        <v>555.61000000000013</v>
      </c>
      <c r="U49" s="4"/>
      <c r="V49" s="4">
        <f>IF(V48&lt;$I$60,$B$49+(V48-$B$48)*$P$51/100-(2*(V48-$B$48)/$V$52)^2*$N$55,$I$61+(V48-$I$60)*$Y$51/100-(2*(V48-$B$48)/$V$52)^2*$N$55)</f>
        <v>555.36531250000019</v>
      </c>
      <c r="W49" s="4"/>
      <c r="X49" s="4"/>
      <c r="Y49" s="4">
        <f>$B$49+(Y48-$B$48)*$P$51/100-(($P$51-$Y$51)/(2*$V$52/100))*((Y48-$B$48)/100)^2</f>
        <v>556.03125</v>
      </c>
      <c r="Z49" s="4"/>
      <c r="AA49" s="4">
        <f>$B$49+(AA48-$B$48)*$P$51/100-(($P$51-$Y$51)/(2*$V$52/100))*((AA48-$B$48)/100)^2</f>
        <v>555.90281249999998</v>
      </c>
      <c r="AB49" s="4"/>
      <c r="AC49" s="4">
        <f>$B$49+(AC48-$B$48)*$P$51/100-(($P$51-$Y$51)/(2*$V$52/100))*((AC48-$B$48)/100)^2</f>
        <v>555.81645000000015</v>
      </c>
      <c r="AD49" s="4"/>
      <c r="AE49" s="4">
        <f t="shared" ref="AE49:BJ49" si="23">$B$49+(AE48-$B$48)*$P$51/100-(($P$51-$Y$51)/(2*$V$52/100))*((AE48-$B$48)/100)^2</f>
        <v>555.65701250000006</v>
      </c>
      <c r="AF49" s="4">
        <f t="shared" si="23"/>
        <v>555.47820000000013</v>
      </c>
      <c r="AG49" s="4">
        <f t="shared" si="23"/>
        <v>555.28001250000011</v>
      </c>
      <c r="AH49" s="4">
        <f t="shared" si="23"/>
        <v>555.06245000000024</v>
      </c>
      <c r="AI49" s="4">
        <f t="shared" si="23"/>
        <v>554.82551250000029</v>
      </c>
      <c r="AJ49" s="4">
        <f t="shared" si="23"/>
        <v>554.56920000000036</v>
      </c>
      <c r="AK49" s="4">
        <f t="shared" si="23"/>
        <v>554.29351250000036</v>
      </c>
      <c r="AL49" s="4">
        <f t="shared" si="23"/>
        <v>553.9984500000005</v>
      </c>
      <c r="AM49" s="4">
        <f t="shared" si="23"/>
        <v>553.68401250000045</v>
      </c>
      <c r="AN49" s="4">
        <f t="shared" si="23"/>
        <v>553.35020000000054</v>
      </c>
      <c r="AO49" s="4">
        <f t="shared" si="23"/>
        <v>552.99701250000055</v>
      </c>
      <c r="AP49" s="4">
        <f t="shared" si="23"/>
        <v>552.62445000000071</v>
      </c>
      <c r="AQ49" s="4">
        <f t="shared" si="23"/>
        <v>552.23251250000067</v>
      </c>
      <c r="AR49" s="4">
        <f t="shared" si="23"/>
        <v>551.82120000000089</v>
      </c>
      <c r="AS49" s="4">
        <f t="shared" si="23"/>
        <v>551.39051250000091</v>
      </c>
      <c r="AT49" s="4">
        <f t="shared" si="23"/>
        <v>550.94045000000096</v>
      </c>
      <c r="AU49" s="4">
        <f t="shared" si="23"/>
        <v>550.47101250000105</v>
      </c>
      <c r="AV49" s="4">
        <f t="shared" si="23"/>
        <v>549.98220000000117</v>
      </c>
      <c r="AW49" s="4">
        <f t="shared" si="23"/>
        <v>549.47401250000121</v>
      </c>
      <c r="AX49" s="4">
        <f t="shared" si="23"/>
        <v>548.94645000000139</v>
      </c>
      <c r="AY49" s="4">
        <f t="shared" si="23"/>
        <v>548.39951250000138</v>
      </c>
      <c r="AZ49" s="4">
        <f t="shared" si="23"/>
        <v>547.83320000000151</v>
      </c>
      <c r="BA49" s="4">
        <f t="shared" si="23"/>
        <v>547.24751250000156</v>
      </c>
      <c r="BB49" s="4">
        <f t="shared" si="23"/>
        <v>546.64245000000176</v>
      </c>
      <c r="BC49" s="4">
        <f t="shared" si="23"/>
        <v>546.01801250000187</v>
      </c>
      <c r="BD49" s="4">
        <f t="shared" si="23"/>
        <v>545.37420000000202</v>
      </c>
      <c r="BE49" s="4">
        <f t="shared" si="23"/>
        <v>544.71101250000208</v>
      </c>
      <c r="BF49" s="4">
        <f t="shared" si="23"/>
        <v>544.02845000000229</v>
      </c>
      <c r="BG49" s="4">
        <f t="shared" si="23"/>
        <v>543.32651250000231</v>
      </c>
      <c r="BH49" s="4">
        <f t="shared" si="23"/>
        <v>542.60520000000247</v>
      </c>
      <c r="BI49" s="4">
        <f t="shared" si="23"/>
        <v>541.86451250000255</v>
      </c>
      <c r="BJ49" s="4">
        <f t="shared" si="23"/>
        <v>556.39499999999998</v>
      </c>
    </row>
    <row r="50" spans="1:62" x14ac:dyDescent="0.25">
      <c r="M50" s="38">
        <f>IF(M48&lt;$I$60,$B$49+(M48-$B$48)*$P$51/100-(2*(M48-$B$48)/$V$52)^2*$N$55,$I$61+(M48-$I$60)*$Y$51/100-(2*($Z$54-M48)/$V$52)^2*$N$55)</f>
        <v>556.39499999999998</v>
      </c>
      <c r="P50" s="38">
        <f>IF(P48&lt;$I$60,$B$49+(P48-$B$48)*$P$51/100-(2*(P48-$B$48)/$V$52)^2*$N$55,$I$61+(P48-$I$60)*$Y$51/100-(2*($Z$54-P48)/$V$52)^2*$N$55)</f>
        <v>556.3828125</v>
      </c>
      <c r="R50" s="38">
        <f>IF(R48&lt;$I$60,$B$49+(R48-$B$48)*$P$51/100-(2*(R48-$B$48)/$V$52)^2*$N$55,$I$61+(R48-$I$60)*$Y$51/100-(2*($Z$54-R48)/$V$52)^2*$N$55)</f>
        <v>556.35124999999994</v>
      </c>
      <c r="S50" s="38">
        <f>IF(S48&lt;$I$60,$B$49+(S48-$B$48)*$P$51/100-(2*(S48-$B$48)/$V$52)^2*$N$55,$I$61+(S48-$I$60)*$Y$51/100-(2*($Z$54-S48)/$V$52)^2*$N$55)</f>
        <v>556.3003124999999</v>
      </c>
      <c r="T50" s="38">
        <f>IF(T48&lt;$I$60,$B$49+(T48-$B$48)*$P$51/100-(2*(T48-$B$48)/$V$52)^2*$N$55,$I$61+(T48-$I$60)*$Y$51/100-(2*($Z$54-T48)/$V$52)^2*$N$55)</f>
        <v>556.23</v>
      </c>
    </row>
    <row r="51" spans="1:62" x14ac:dyDescent="0.25">
      <c r="B51" s="6" t="s">
        <v>3</v>
      </c>
      <c r="G51" s="7" t="s">
        <v>12</v>
      </c>
      <c r="H51" s="7"/>
      <c r="I51" s="7"/>
      <c r="J51" s="7"/>
      <c r="K51" s="7"/>
      <c r="L51" s="7"/>
      <c r="M51" s="6"/>
      <c r="N51" s="6"/>
      <c r="O51" s="6"/>
      <c r="P51" s="1">
        <f>((I61-I59)/(I60-I58))*100</f>
        <v>0.29999999999995453</v>
      </c>
      <c r="Q51" s="1"/>
      <c r="R51" s="1"/>
      <c r="S51" s="7" t="s">
        <v>13</v>
      </c>
      <c r="T51" s="7"/>
      <c r="U51" s="7"/>
      <c r="V51" s="6"/>
      <c r="W51" s="6"/>
      <c r="X51" s="6"/>
      <c r="Y51" s="1">
        <f>((I63-I61)/(I62-I60))*100</f>
        <v>-0.31999999999993634</v>
      </c>
      <c r="Z51" s="1"/>
    </row>
    <row r="52" spans="1:62" x14ac:dyDescent="0.25">
      <c r="G52" s="1"/>
      <c r="H52" s="1"/>
      <c r="I52" s="1"/>
      <c r="J52" s="1"/>
      <c r="K52" s="1"/>
      <c r="L52" s="1"/>
      <c r="M52" s="1"/>
      <c r="N52" s="1"/>
      <c r="O52" s="1"/>
      <c r="P52" s="7" t="s">
        <v>14</v>
      </c>
      <c r="Q52" s="7"/>
      <c r="R52" s="7"/>
      <c r="S52" s="6"/>
      <c r="T52" s="6"/>
      <c r="U52" s="6"/>
      <c r="V52" s="1">
        <v>200</v>
      </c>
      <c r="W52" s="1"/>
      <c r="X52" s="1"/>
    </row>
    <row r="53" spans="1:62" x14ac:dyDescent="0.25">
      <c r="G53">
        <f>IF(G48&lt;$I$60,$B$49+(G48-$B$48)*$P$51/100-(2*(G48-$B$48)/$V$52)^2*$N$55,$I$61+(G48-$I$60)*$Y$51/100-(2*(G48-$B$48)/$V$52)^2*$N$55)</f>
        <v>556.36124999999993</v>
      </c>
      <c r="R53">
        <f>$B$49+(R48-$B$48)*$P$51/100-(2*(R48-$B$48)/$V$52)^2*$N$55</f>
        <v>556.35124999999994</v>
      </c>
      <c r="T53">
        <f>$B$49+(T48-$B$48)*$P$51/100-(2*(T48-$B$48)/$V$52)^2*$N$55</f>
        <v>556.23</v>
      </c>
      <c r="V53">
        <f>IF(V48&lt;$I$60,$B$49+(V48-$B$48)*$P$51/100-(2*(V48-$B$48)/$V$52)^2*$N$55,$I$61+(V48-$I$60)*$Y$51/100-(2*(V48-$B$48)/$V$52)^2*$N$55)</f>
        <v>555.36531250000019</v>
      </c>
      <c r="W53" s="5"/>
      <c r="X53" s="5"/>
    </row>
    <row r="54" spans="1:62" x14ac:dyDescent="0.25">
      <c r="A54" t="s">
        <v>25</v>
      </c>
      <c r="B54" s="16">
        <f>15+16/60</f>
        <v>15.266666666666667</v>
      </c>
      <c r="C54" t="s">
        <v>3</v>
      </c>
      <c r="Z54" s="8">
        <f>B48+V52</f>
        <v>33225</v>
      </c>
    </row>
    <row r="55" spans="1:62" x14ac:dyDescent="0.25">
      <c r="B55">
        <f>RADIANS(B54)</f>
        <v>0.26645359913780098</v>
      </c>
      <c r="C55">
        <f>TAN(B55)</f>
        <v>0.27294382594195421</v>
      </c>
      <c r="E55">
        <f>COS(B55)</f>
        <v>0.96471077033289754</v>
      </c>
      <c r="G55">
        <f>SIN(C55)</f>
        <v>0.26956745059647041</v>
      </c>
      <c r="M55" t="s">
        <v>95</v>
      </c>
      <c r="N55">
        <f>(P51-Y51)*V52/800</f>
        <v>0.15499999999997272</v>
      </c>
    </row>
    <row r="57" spans="1:62" x14ac:dyDescent="0.25">
      <c r="A57" t="s">
        <v>26</v>
      </c>
      <c r="B57">
        <v>110</v>
      </c>
      <c r="C57">
        <f>B57/4</f>
        <v>27.5</v>
      </c>
    </row>
    <row r="58" spans="1:62" x14ac:dyDescent="0.25">
      <c r="G58" t="s">
        <v>93</v>
      </c>
      <c r="I58" s="8">
        <v>33025</v>
      </c>
      <c r="J58" s="8"/>
      <c r="P58" s="31" t="e">
        <f>#REF!+B58</f>
        <v>#REF!</v>
      </c>
      <c r="V58" s="31" t="e">
        <f>P58+B59</f>
        <v>#REF!</v>
      </c>
      <c r="AA58" s="31" t="e">
        <f>V58+B60</f>
        <v>#REF!</v>
      </c>
    </row>
    <row r="59" spans="1:62" x14ac:dyDescent="0.25">
      <c r="G59" t="s">
        <v>92</v>
      </c>
      <c r="I59">
        <v>556.25</v>
      </c>
      <c r="AE59" t="s">
        <v>123</v>
      </c>
    </row>
    <row r="60" spans="1:62" x14ac:dyDescent="0.25">
      <c r="G60" t="s">
        <v>91</v>
      </c>
      <c r="I60" s="8">
        <v>33125</v>
      </c>
      <c r="J60" s="8"/>
      <c r="N60">
        <f>1.08333/E55</f>
        <v>1.1229583345754188</v>
      </c>
      <c r="R60">
        <f>B57-N60</f>
        <v>108.87704166542458</v>
      </c>
    </row>
    <row r="61" spans="1:62" x14ac:dyDescent="0.25">
      <c r="A61" t="s">
        <v>28</v>
      </c>
      <c r="B61">
        <f>SUM(B57:B60)</f>
        <v>110</v>
      </c>
      <c r="G61" t="s">
        <v>92</v>
      </c>
      <c r="I61">
        <v>556.54999999999995</v>
      </c>
      <c r="L61">
        <f>I61-N55</f>
        <v>556.39499999999998</v>
      </c>
    </row>
    <row r="62" spans="1:62" x14ac:dyDescent="0.25">
      <c r="G62" t="s">
        <v>94</v>
      </c>
      <c r="I62" s="8">
        <v>33225</v>
      </c>
      <c r="J62" s="8"/>
      <c r="R62">
        <f>(B57-0.25+10/12)-3.5*2-0.75</f>
        <v>102.83333333333333</v>
      </c>
      <c r="S62">
        <f>B57-0.25+10/12</f>
        <v>110.58333333333333</v>
      </c>
      <c r="T62">
        <f>S62-(2*3.25+0.25+2*8)</f>
        <v>87.833333333333329</v>
      </c>
    </row>
    <row r="63" spans="1:62" x14ac:dyDescent="0.25">
      <c r="A63" t="s">
        <v>44</v>
      </c>
      <c r="B63">
        <v>8.5</v>
      </c>
      <c r="G63" t="s">
        <v>92</v>
      </c>
      <c r="I63">
        <v>556.23</v>
      </c>
    </row>
    <row r="64" spans="1:62" x14ac:dyDescent="0.25">
      <c r="A64" t="s">
        <v>45</v>
      </c>
      <c r="B64">
        <f>2+0.045*10</f>
        <v>2.4500000000000002</v>
      </c>
    </row>
    <row r="65" spans="1:19" x14ac:dyDescent="0.25">
      <c r="A65" t="s">
        <v>46</v>
      </c>
      <c r="B65">
        <v>54</v>
      </c>
    </row>
    <row r="66" spans="1:19" x14ac:dyDescent="0.25">
      <c r="A66" t="s">
        <v>47</v>
      </c>
      <c r="B66">
        <f>SUM(B63:B65)</f>
        <v>64.95</v>
      </c>
      <c r="G66" t="s">
        <v>96</v>
      </c>
    </row>
    <row r="67" spans="1:19" x14ac:dyDescent="0.25">
      <c r="A67" t="s">
        <v>47</v>
      </c>
      <c r="B67">
        <f>B66/12</f>
        <v>5.4125000000000005</v>
      </c>
    </row>
    <row r="68" spans="1:19" x14ac:dyDescent="0.25">
      <c r="A68" t="s">
        <v>101</v>
      </c>
      <c r="B68">
        <v>2</v>
      </c>
    </row>
    <row r="69" spans="1:19" x14ac:dyDescent="0.25">
      <c r="A69" t="s">
        <v>176</v>
      </c>
      <c r="B69">
        <v>1</v>
      </c>
    </row>
    <row r="70" spans="1:19" x14ac:dyDescent="0.25">
      <c r="A70" t="s">
        <v>167</v>
      </c>
      <c r="B70">
        <v>6</v>
      </c>
      <c r="N70">
        <f>1.5*E55+1.833*G55</f>
        <v>1.9411832924426764</v>
      </c>
      <c r="P70">
        <f>B57-1.08334</f>
        <v>108.91665999999999</v>
      </c>
    </row>
    <row r="71" spans="1:19" x14ac:dyDescent="0.25">
      <c r="A71" t="s">
        <v>118</v>
      </c>
      <c r="B71">
        <f>B63+B64+B65</f>
        <v>64.95</v>
      </c>
      <c r="P71">
        <f>B58-2*1.0833</f>
        <v>-2.1665999999999999</v>
      </c>
      <c r="Q71">
        <f>(P71-82)*12</f>
        <v>-1009.9992</v>
      </c>
      <c r="R71">
        <f>0.049*8</f>
        <v>0.39200000000000002</v>
      </c>
    </row>
    <row r="72" spans="1:19" x14ac:dyDescent="0.25">
      <c r="A72" s="32" t="s">
        <v>120</v>
      </c>
      <c r="B72">
        <v>3.3982000000000001</v>
      </c>
    </row>
    <row r="74" spans="1:19" x14ac:dyDescent="0.25">
      <c r="A74" t="s">
        <v>168</v>
      </c>
      <c r="B74">
        <f>(B72+B70+B69+B68)</f>
        <v>12.398199999999999</v>
      </c>
    </row>
    <row r="75" spans="1:19" x14ac:dyDescent="0.25">
      <c r="A75" t="s">
        <v>174</v>
      </c>
      <c r="B75" s="1" t="s">
        <v>150</v>
      </c>
      <c r="C75" s="1" t="s">
        <v>151</v>
      </c>
      <c r="D75" s="1"/>
    </row>
    <row r="76" spans="1:19" x14ac:dyDescent="0.25">
      <c r="A76" t="s">
        <v>169</v>
      </c>
      <c r="B76" s="22">
        <f>C10-($B$71+$B$74)/12-'Camber Table'!O35/12</f>
        <v>550.35545191719314</v>
      </c>
      <c r="C76" s="22">
        <f>K10-($B$71+$B$74)/12-'Camber Table'!P35/12</f>
        <v>550.25703768814321</v>
      </c>
      <c r="D76" s="22">
        <f>C76-$E$76</f>
        <v>11.507037688143214</v>
      </c>
      <c r="E76" s="22">
        <v>538.75</v>
      </c>
      <c r="F76" s="22">
        <f>B76-$G$76</f>
        <v>9.6054519171931361</v>
      </c>
      <c r="G76" s="22">
        <v>540.75</v>
      </c>
      <c r="H76" s="22" cm="1">
        <f t="array" ref="H76:H77">'Camber Table'!G34:G35/12</f>
        <v>1.0847167795235297</v>
      </c>
      <c r="I76" s="22">
        <f>B76-540.75</f>
        <v>9.6054519171931361</v>
      </c>
      <c r="J76" s="22"/>
    </row>
    <row r="77" spans="1:19" x14ac:dyDescent="0.25">
      <c r="A77" t="s">
        <v>170</v>
      </c>
      <c r="B77" s="22">
        <f>C18-($B$71+$B$74)/12-'Camber Table'!O37/12</f>
        <v>550.0589903970681</v>
      </c>
      <c r="C77" s="22">
        <f>K18-($B$71+$B$74)/12-'Camber Table'!P37/12</f>
        <v>549.96029835426816</v>
      </c>
      <c r="D77" s="22">
        <f t="shared" ref="D77:D80" si="24">C77-$E$76</f>
        <v>11.210298354268161</v>
      </c>
      <c r="E77" s="22"/>
      <c r="F77" s="22"/>
      <c r="G77" s="22"/>
      <c r="H77" s="22">
        <v>0</v>
      </c>
      <c r="I77" s="22">
        <f>B77-540.75</f>
        <v>9.3089903970681007</v>
      </c>
      <c r="J77" s="22"/>
      <c r="N77">
        <v>6.25</v>
      </c>
      <c r="P77">
        <f>N77/E55</f>
        <v>6.4786257106296032</v>
      </c>
      <c r="S77">
        <f>0.47862571*12</f>
        <v>5.7435085199999998</v>
      </c>
    </row>
    <row r="78" spans="1:19" x14ac:dyDescent="0.25">
      <c r="A78" t="s">
        <v>171</v>
      </c>
      <c r="B78" s="22">
        <f>C33-($B$71+$B$74)/12-'Camber Table'!O37/12</f>
        <v>549.72143287281813</v>
      </c>
      <c r="C78" s="22">
        <f>K33-($B$71+$B$74)/12-'Camber Table'!P37/12</f>
        <v>549.62249702946815</v>
      </c>
      <c r="D78" s="22">
        <f t="shared" si="24"/>
        <v>10.87249702946815</v>
      </c>
      <c r="E78" s="22"/>
      <c r="F78" s="22"/>
      <c r="G78" s="22"/>
      <c r="H78" s="22"/>
      <c r="I78" s="22">
        <f>B78-540.75</f>
        <v>8.9714328728181272</v>
      </c>
      <c r="J78" s="22"/>
      <c r="N78">
        <f>32+2*1.5+4/12</f>
        <v>35.333333333333336</v>
      </c>
      <c r="P78">
        <f>N78/E55</f>
        <v>36.625830684092691</v>
      </c>
      <c r="S78">
        <f>0.6258307*12</f>
        <v>7.5099684</v>
      </c>
    </row>
    <row r="79" spans="1:19" x14ac:dyDescent="0.25">
      <c r="A79" t="s">
        <v>172</v>
      </c>
      <c r="B79" s="22">
        <f>C37-($B$71+$B$74)/12-'Camber Table'!O37/12</f>
        <v>549.38388275421812</v>
      </c>
      <c r="C79" s="22">
        <f>K37-($B$71+$B$74)/12--'Camber Table'!P37/12</f>
        <v>549.71983862436514</v>
      </c>
      <c r="D79" s="22">
        <f t="shared" si="24"/>
        <v>10.969838624365138</v>
      </c>
      <c r="E79" s="22"/>
      <c r="F79" s="22"/>
      <c r="G79" s="22"/>
      <c r="H79" s="22"/>
      <c r="I79" s="22">
        <f>B79-540.75</f>
        <v>8.6338827542181207</v>
      </c>
      <c r="J79" s="22"/>
    </row>
    <row r="80" spans="1:19" x14ac:dyDescent="0.25">
      <c r="A80" t="s">
        <v>173</v>
      </c>
      <c r="B80" s="22">
        <f>C41-($B$71+$B$74)/12-'Camber Table'!O39/12</f>
        <v>549.04638180599318</v>
      </c>
      <c r="C80" s="22">
        <f>K41-($B$71+$B$74)/12-'Camber Table'!P39/12</f>
        <v>548.94692434834315</v>
      </c>
      <c r="D80" s="22">
        <f t="shared" si="24"/>
        <v>10.196924348343146</v>
      </c>
      <c r="E80" s="22"/>
      <c r="F80" s="22"/>
      <c r="G80" s="22"/>
      <c r="H80" s="22"/>
      <c r="I80" s="22">
        <f>B80-540.75</f>
        <v>8.2963818059931782</v>
      </c>
      <c r="J80" s="22"/>
    </row>
    <row r="81" spans="1:18" x14ac:dyDescent="0.25">
      <c r="B81" s="22"/>
      <c r="C81" s="22"/>
      <c r="D81" s="22"/>
      <c r="E81" s="22"/>
      <c r="F81" s="22"/>
      <c r="G81" s="22"/>
      <c r="H81" s="22"/>
    </row>
    <row r="82" spans="1:18" x14ac:dyDescent="0.25">
      <c r="A82" t="s">
        <v>175</v>
      </c>
      <c r="B82" s="22">
        <v>546</v>
      </c>
      <c r="C82">
        <v>544</v>
      </c>
      <c r="I82" s="22">
        <f>B82-540.75</f>
        <v>5.25</v>
      </c>
      <c r="J82" s="22"/>
    </row>
    <row r="84" spans="1:18" x14ac:dyDescent="0.25">
      <c r="B84">
        <v>548.33000000000004</v>
      </c>
      <c r="I84" s="22">
        <f>B84-540.75</f>
        <v>7.5800000000000409</v>
      </c>
      <c r="J84" s="22"/>
    </row>
    <row r="87" spans="1:18" x14ac:dyDescent="0.25">
      <c r="A87" s="79" t="s">
        <v>112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</row>
    <row r="88" spans="1:18" ht="30" x14ac:dyDescent="0.25">
      <c r="A88" t="s">
        <v>113</v>
      </c>
      <c r="B88" t="s">
        <v>117</v>
      </c>
      <c r="C88" s="32" t="s">
        <v>114</v>
      </c>
      <c r="D88" s="32"/>
      <c r="E88" s="32" t="s">
        <v>115</v>
      </c>
      <c r="F88" s="32"/>
      <c r="G88" s="33" t="s">
        <v>116</v>
      </c>
      <c r="H88" s="33"/>
      <c r="K88" t="s">
        <v>119</v>
      </c>
      <c r="N88" s="47" t="s">
        <v>161</v>
      </c>
    </row>
    <row r="89" spans="1:18" x14ac:dyDescent="0.25">
      <c r="A89" s="1">
        <v>1</v>
      </c>
      <c r="B89" s="31">
        <v>22852.560000000001</v>
      </c>
      <c r="C89">
        <v>930.37400000000002</v>
      </c>
      <c r="E89">
        <f>B91-15.63*0.016-$B$66/12</f>
        <v>-1083.8472010805126</v>
      </c>
      <c r="G89">
        <f>E89-C89</f>
        <v>-2014.2212010805126</v>
      </c>
      <c r="P89" s="48" t="s">
        <v>162</v>
      </c>
      <c r="Q89" s="48"/>
      <c r="R89" s="48" t="s">
        <v>163</v>
      </c>
    </row>
    <row r="90" spans="1:18" x14ac:dyDescent="0.25">
      <c r="A90" s="1"/>
      <c r="B90" s="31"/>
      <c r="N90" t="s">
        <v>157</v>
      </c>
      <c r="P90">
        <v>22767.15</v>
      </c>
      <c r="R90">
        <v>16</v>
      </c>
    </row>
    <row r="91" spans="1:18" x14ac:dyDescent="0.25">
      <c r="A91" s="1"/>
      <c r="B91" s="38">
        <f>IF(B89&lt;$I$60,$B$49+(B89-$B$48)*$P$51/100-(2*(B89-$B$48)/$V$52)^2*$N$55,$I$61+(B89-$I$60)*$Y$51/100-(2*($Z$54-B89)/$V$52)^2*$N$55)</f>
        <v>-1078.1846210805127</v>
      </c>
      <c r="N91" t="s">
        <v>158</v>
      </c>
      <c r="P91">
        <v>22758.37</v>
      </c>
      <c r="R91">
        <v>16</v>
      </c>
    </row>
    <row r="92" spans="1:18" x14ac:dyDescent="0.25">
      <c r="A92">
        <v>2</v>
      </c>
      <c r="B92" s="31">
        <v>22861.29</v>
      </c>
      <c r="C92">
        <v>930.57</v>
      </c>
      <c r="E92">
        <f>B94-15.63*0.016-$B$66/12</f>
        <v>-1081.0692249432632</v>
      </c>
      <c r="G92">
        <f>E92-C92</f>
        <v>-2011.6392249432633</v>
      </c>
    </row>
    <row r="93" spans="1:18" x14ac:dyDescent="0.25">
      <c r="B93" s="31"/>
      <c r="N93" t="s">
        <v>159</v>
      </c>
      <c r="P93">
        <v>23083.42</v>
      </c>
      <c r="R93">
        <v>16</v>
      </c>
    </row>
    <row r="94" spans="1:18" x14ac:dyDescent="0.25">
      <c r="B94" s="38">
        <f>IF(B92&lt;$I$60,$B$49+(B92-$B$48)*$P$51/100-(2*(B92-$B$48)/$V$52)^2*$N$55,$I$61+(B92-$I$60)*$Y$51/100-(2*($Z$54-B92)/$V$52)^2*$N$55)</f>
        <v>-1075.4066449432632</v>
      </c>
      <c r="N94" t="s">
        <v>160</v>
      </c>
      <c r="P94">
        <v>23074.639999999999</v>
      </c>
      <c r="R94">
        <v>16</v>
      </c>
    </row>
    <row r="95" spans="1:18" x14ac:dyDescent="0.25">
      <c r="A95">
        <v>3</v>
      </c>
      <c r="B95" s="31">
        <v>22981.09</v>
      </c>
      <c r="C95">
        <v>930.56500000000005</v>
      </c>
      <c r="E95">
        <f>B97-15.63*0.016-$B$66/12</f>
        <v>-1043.1862953652701</v>
      </c>
      <c r="G95">
        <f>E95-C95</f>
        <v>-1973.7512953652702</v>
      </c>
    </row>
    <row r="96" spans="1:18" x14ac:dyDescent="0.25">
      <c r="B96" s="31"/>
    </row>
    <row r="97" spans="1:7" x14ac:dyDescent="0.25">
      <c r="B97" s="38">
        <f>IF(B95&lt;$I$60,$B$49+(B95-$B$48)*$P$51/100-(2*(B95-$B$48)/$V$52)^2*$N$55,$I$61+(B95-$I$60)*$Y$51/100-(2*($Z$54-B95)/$V$52)^2*$N$55)</f>
        <v>-1037.5237153652702</v>
      </c>
    </row>
    <row r="98" spans="1:7" x14ac:dyDescent="0.25">
      <c r="A98">
        <v>4</v>
      </c>
      <c r="B98" s="31">
        <v>22989.82</v>
      </c>
      <c r="C98">
        <v>930.76400000000001</v>
      </c>
      <c r="E98">
        <f>B100-15.63*0.016-$B$66/12</f>
        <v>-1040.4431033019205</v>
      </c>
      <c r="G98">
        <f>E98-C98</f>
        <v>-1971.2071033019206</v>
      </c>
    </row>
    <row r="100" spans="1:7" x14ac:dyDescent="0.25">
      <c r="B100" s="38">
        <f>IF(B98&lt;$I$60,$B$49+(B98-$B$48)*$P$51/100-(2*(B98-$B$48)/$V$52)^2*$N$55,$I$61+(B98-$I$60)*$Y$51/100-(2*($Z$54-B98)/$V$52)^2*$N$55)</f>
        <v>-1034.7805233019205</v>
      </c>
    </row>
  </sheetData>
  <mergeCells count="13">
    <mergeCell ref="A1:K1"/>
    <mergeCell ref="A11:A14"/>
    <mergeCell ref="A87:M87"/>
    <mergeCell ref="A7:A10"/>
    <mergeCell ref="A38:A41"/>
    <mergeCell ref="A3:A6"/>
    <mergeCell ref="A42:A45"/>
    <mergeCell ref="A15:A18"/>
    <mergeCell ref="A19:A22"/>
    <mergeCell ref="A27:A29"/>
    <mergeCell ref="A34:A37"/>
    <mergeCell ref="A23:A26"/>
    <mergeCell ref="A30:A33"/>
  </mergeCells>
  <pageMargins left="0.95" right="0.7" top="1" bottom="0.25" header="0.5" footer="0.3"/>
  <pageSetup paperSize="3" orientation="landscape" r:id="rId1"/>
  <headerFooter>
    <oddHeader>&amp;CBEL-70-0592R
Finished Deck Elevations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62"/>
  <sheetViews>
    <sheetView zoomScaleNormal="100" workbookViewId="0">
      <pane ySplit="2" topLeftCell="A11" activePane="bottomLeft" state="frozen"/>
      <selection pane="bottomLeft" activeCell="K34" sqref="K34"/>
    </sheetView>
  </sheetViews>
  <sheetFormatPr defaultRowHeight="15" x14ac:dyDescent="0.25"/>
  <cols>
    <col min="1" max="1" width="22.7109375" customWidth="1"/>
    <col min="2" max="2" width="27.7109375" customWidth="1"/>
    <col min="3" max="11" width="16.7109375" customWidth="1"/>
    <col min="12" max="23" width="11.5703125" customWidth="1"/>
    <col min="24" max="24" width="11.5703125" hidden="1" customWidth="1"/>
    <col min="25" max="25" width="11.5703125" customWidth="1"/>
    <col min="26" max="26" width="11.5703125" hidden="1" customWidth="1"/>
    <col min="27" max="34" width="11.5703125" customWidth="1"/>
  </cols>
  <sheetData>
    <row r="1" spans="1:34" ht="18" customHeight="1" x14ac:dyDescent="0.25">
      <c r="A1" s="75" t="s">
        <v>98</v>
      </c>
      <c r="B1" s="76"/>
      <c r="C1" s="76"/>
      <c r="D1" s="76"/>
      <c r="E1" s="76"/>
      <c r="F1" s="76"/>
      <c r="G1" s="76"/>
      <c r="H1" s="76"/>
      <c r="I1" s="76"/>
      <c r="J1" s="76"/>
      <c r="K1" s="7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8"/>
      <c r="AE1" s="17"/>
      <c r="AF1" s="17"/>
      <c r="AG1" s="17"/>
      <c r="AH1" s="17"/>
    </row>
    <row r="2" spans="1:34" ht="18" customHeight="1" x14ac:dyDescent="0.25">
      <c r="A2" s="40" t="s">
        <v>0</v>
      </c>
      <c r="B2" s="34"/>
      <c r="C2" s="35" t="s">
        <v>1</v>
      </c>
      <c r="D2" s="35" t="s">
        <v>208</v>
      </c>
      <c r="E2" s="35" t="s">
        <v>200</v>
      </c>
      <c r="F2" s="35" t="s">
        <v>201</v>
      </c>
      <c r="G2" s="35" t="s">
        <v>207</v>
      </c>
      <c r="H2" s="35" t="s">
        <v>206</v>
      </c>
      <c r="I2" s="35" t="s">
        <v>204</v>
      </c>
      <c r="J2" s="35" t="s">
        <v>205</v>
      </c>
      <c r="K2" s="35" t="s">
        <v>2</v>
      </c>
      <c r="L2" s="68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17"/>
      <c r="AF2" s="17"/>
      <c r="AG2" s="17"/>
      <c r="AH2" s="17"/>
    </row>
    <row r="3" spans="1:34" ht="18" customHeight="1" x14ac:dyDescent="0.25">
      <c r="A3" s="82" t="str">
        <f>'Finshed Deck Elevations'!A7</f>
        <v>BEAM LINE 1</v>
      </c>
      <c r="B3" s="34" t="s">
        <v>4</v>
      </c>
      <c r="C3" s="36">
        <f>'Finshed Deck Elevations'!C7</f>
        <v>33096.07</v>
      </c>
      <c r="D3" s="36">
        <f>'Finshed Deck Elevations'!D7</f>
        <v>33109.75</v>
      </c>
      <c r="E3" s="36">
        <f>'Finshed Deck Elevations'!E7</f>
        <v>33123.42</v>
      </c>
      <c r="F3" s="36">
        <f>'Finshed Deck Elevations'!F7</f>
        <v>33137.1</v>
      </c>
      <c r="G3" s="36">
        <f>'Finshed Deck Elevations'!G7</f>
        <v>33150.79</v>
      </c>
      <c r="H3" s="36">
        <f>'Finshed Deck Elevations'!H7</f>
        <v>33164.47</v>
      </c>
      <c r="I3" s="36">
        <f>'Finshed Deck Elevations'!I7</f>
        <v>33178.15</v>
      </c>
      <c r="J3" s="36">
        <f>'Finshed Deck Elevations'!J7</f>
        <v>33191.83</v>
      </c>
      <c r="K3" s="36">
        <f>'Finshed Deck Elevations'!K7</f>
        <v>33205.5</v>
      </c>
      <c r="L3" s="70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"/>
      <c r="AF3" s="3"/>
      <c r="AG3" s="3"/>
      <c r="AH3" s="3"/>
    </row>
    <row r="4" spans="1:34" ht="18" hidden="1" customHeight="1" x14ac:dyDescent="0.25">
      <c r="A4" s="80"/>
      <c r="B4" s="34" t="s">
        <v>6</v>
      </c>
      <c r="C4" s="37">
        <f>'Finshed Deck Elevations'!C10</f>
        <v>556.97336703004999</v>
      </c>
      <c r="D4" s="37">
        <f>'Finshed Deck Elevations'!D10</f>
        <v>556.99083438125001</v>
      </c>
      <c r="E4" s="37">
        <f>'Finshed Deck Elevations'!E10</f>
        <v>556.99997979479997</v>
      </c>
      <c r="F4" s="37">
        <f>'Finshed Deck Elevations'!F10</f>
        <v>557.00068564499998</v>
      </c>
      <c r="G4" s="37">
        <f>'Finshed Deck Elevations'!G10</f>
        <v>556.99244750344997</v>
      </c>
      <c r="H4" s="37">
        <f>'Finshed Deck Elevations'!H10</f>
        <v>556.97607084604988</v>
      </c>
      <c r="I4" s="37">
        <f>'Finshed Deck Elevations'!I10</f>
        <v>556.95075919024998</v>
      </c>
      <c r="J4" s="37">
        <f>'Finshed Deck Elevations'!J10</f>
        <v>556.91700424204998</v>
      </c>
      <c r="K4" s="37">
        <f>'Finshed Deck Elevations'!K10</f>
        <v>556.87495280100006</v>
      </c>
      <c r="L4" s="71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2"/>
      <c r="AF4" s="2"/>
      <c r="AG4" s="2"/>
      <c r="AH4" s="2"/>
    </row>
    <row r="5" spans="1:34" ht="18" hidden="1" customHeight="1" x14ac:dyDescent="0.25">
      <c r="A5" s="80"/>
      <c r="B5" s="34" t="s">
        <v>18</v>
      </c>
      <c r="C5" s="37">
        <f>C$32</f>
        <v>0</v>
      </c>
      <c r="D5" s="37">
        <f>D$32</f>
        <v>6.119544095665172E-2</v>
      </c>
      <c r="E5" s="37">
        <f t="shared" ref="E5:K5" si="0">E$32</f>
        <v>0.11220515695067264</v>
      </c>
      <c r="F5" s="37">
        <f t="shared" si="0"/>
        <v>0.14642563527653216</v>
      </c>
      <c r="G5" s="37">
        <f t="shared" si="0"/>
        <v>0.15958333333333333</v>
      </c>
      <c r="H5" s="37">
        <f t="shared" si="0"/>
        <v>0.14642563527653216</v>
      </c>
      <c r="I5" s="37">
        <f t="shared" si="0"/>
        <v>0.11220515695067264</v>
      </c>
      <c r="J5" s="37">
        <f t="shared" si="0"/>
        <v>6.1195440956651713E-2</v>
      </c>
      <c r="K5" s="37">
        <f t="shared" si="0"/>
        <v>0</v>
      </c>
      <c r="L5" s="71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2"/>
      <c r="AF5" s="2"/>
      <c r="AG5" s="2"/>
      <c r="AH5" s="2"/>
    </row>
    <row r="6" spans="1:34" ht="18" customHeight="1" x14ac:dyDescent="0.25">
      <c r="A6" s="81"/>
      <c r="B6" s="34" t="s">
        <v>17</v>
      </c>
      <c r="C6" s="37">
        <f>C4+C5-C$33</f>
        <v>556.26503369671661</v>
      </c>
      <c r="D6" s="37">
        <f>D4+D5-D$33</f>
        <v>556.34369648887332</v>
      </c>
      <c r="E6" s="37">
        <f>E4+E5-E$33</f>
        <v>556.40385161841732</v>
      </c>
      <c r="F6" s="37">
        <f>F4+F5-F$33</f>
        <v>556.43877794694311</v>
      </c>
      <c r="G6" s="37">
        <f t="shared" ref="G6:K6" si="1">G4+G5-G$33</f>
        <v>556.44369750344993</v>
      </c>
      <c r="H6" s="37">
        <f>H4+H5-H$33</f>
        <v>556.41416314799301</v>
      </c>
      <c r="I6" s="37">
        <f t="shared" si="1"/>
        <v>556.35463101386733</v>
      </c>
      <c r="J6" s="37">
        <f>J4+J5-J$33</f>
        <v>556.26986634967329</v>
      </c>
      <c r="K6" s="37">
        <f t="shared" si="1"/>
        <v>556.16661946766669</v>
      </c>
      <c r="L6" s="71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2"/>
      <c r="AF6" s="2"/>
      <c r="AG6" s="2"/>
      <c r="AH6" s="2"/>
    </row>
    <row r="7" spans="1:34" ht="18" customHeight="1" x14ac:dyDescent="0.25">
      <c r="A7" s="82" t="str">
        <f>'Finshed Deck Elevations'!A15</f>
        <v>BEAM LINE 2</v>
      </c>
      <c r="B7" s="34" t="s">
        <v>4</v>
      </c>
      <c r="C7" s="36">
        <f>'Finshed Deck Elevations'!C15</f>
        <v>33095.93</v>
      </c>
      <c r="D7" s="36">
        <f>'Finshed Deck Elevations'!D15</f>
        <v>33109.64</v>
      </c>
      <c r="E7" s="36">
        <f>'Finshed Deck Elevations'!E15</f>
        <v>33123.35</v>
      </c>
      <c r="F7" s="36">
        <f>'Finshed Deck Elevations'!F15</f>
        <v>33137.07</v>
      </c>
      <c r="G7" s="36">
        <f>'Finshed Deck Elevations'!G15</f>
        <v>33150.79</v>
      </c>
      <c r="H7" s="36">
        <f>'Finshed Deck Elevations'!H15</f>
        <v>33164.5</v>
      </c>
      <c r="I7" s="36">
        <f>'Finshed Deck Elevations'!I15</f>
        <v>33178.22</v>
      </c>
      <c r="J7" s="36">
        <f>'Finshed Deck Elevations'!J15</f>
        <v>3191.93</v>
      </c>
      <c r="K7" s="36">
        <f>'Finshed Deck Elevations'!K15</f>
        <v>33205.65</v>
      </c>
      <c r="L7" s="70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"/>
      <c r="AF7" s="3"/>
      <c r="AG7" s="3"/>
      <c r="AH7" s="3"/>
    </row>
    <row r="8" spans="1:34" ht="18" hidden="1" customHeight="1" x14ac:dyDescent="0.25">
      <c r="A8" s="80"/>
      <c r="B8" s="34" t="s">
        <v>6</v>
      </c>
      <c r="C8" s="37">
        <f>'Finshed Deck Elevations'!C18</f>
        <v>556.72224549404996</v>
      </c>
      <c r="D8" s="37">
        <f>'Finshed Deck Elevations'!D18</f>
        <v>556.72002909119999</v>
      </c>
      <c r="E8" s="37">
        <f>'Finshed Deck Elevations'!E18</f>
        <v>556.71478480124995</v>
      </c>
      <c r="F8" s="37">
        <f>'Finshed Deck Elevations'!F18</f>
        <v>556.70653488405003</v>
      </c>
      <c r="G8" s="37">
        <f>'Finshed Deck Elevations'!G18</f>
        <v>556.69584707644992</v>
      </c>
      <c r="H8" s="37">
        <f>'Finshed Deck Elevations'!H18</f>
        <v>556.68186612500006</v>
      </c>
      <c r="I8" s="37">
        <f>'Finshed Deck Elevations'!I18</f>
        <v>556.66543828980002</v>
      </c>
      <c r="J8" s="37">
        <f>'Finshed Deck Elevations'!J18</f>
        <v>-13328.109077183508</v>
      </c>
      <c r="K8" s="37">
        <f>'Finshed Deck Elevations'!K18</f>
        <v>556.62355345125002</v>
      </c>
      <c r="L8" s="71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2"/>
      <c r="AF8" s="2"/>
      <c r="AG8" s="2"/>
      <c r="AH8" s="2"/>
    </row>
    <row r="9" spans="1:34" ht="18" hidden="1" customHeight="1" x14ac:dyDescent="0.25">
      <c r="A9" s="80"/>
      <c r="B9" s="34" t="s">
        <v>18</v>
      </c>
      <c r="C9" s="37">
        <f t="shared" ref="C9:K9" si="2">C$32</f>
        <v>0</v>
      </c>
      <c r="D9" s="37">
        <f t="shared" si="2"/>
        <v>6.119544095665172E-2</v>
      </c>
      <c r="E9" s="37">
        <f t="shared" si="2"/>
        <v>0.11220515695067264</v>
      </c>
      <c r="F9" s="37">
        <f t="shared" si="2"/>
        <v>0.14642563527653216</v>
      </c>
      <c r="G9" s="37">
        <f t="shared" si="2"/>
        <v>0.15958333333333333</v>
      </c>
      <c r="H9" s="37">
        <f t="shared" si="2"/>
        <v>0.14642563527653216</v>
      </c>
      <c r="I9" s="37">
        <f t="shared" si="2"/>
        <v>0.11220515695067264</v>
      </c>
      <c r="J9" s="37">
        <f t="shared" si="2"/>
        <v>6.1195440956651713E-2</v>
      </c>
      <c r="K9" s="37">
        <f t="shared" si="2"/>
        <v>0</v>
      </c>
      <c r="L9" s="71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2"/>
      <c r="AF9" s="2"/>
      <c r="AG9" s="2"/>
      <c r="AH9" s="2"/>
    </row>
    <row r="10" spans="1:34" ht="18" customHeight="1" x14ac:dyDescent="0.25">
      <c r="A10" s="81"/>
      <c r="B10" s="34" t="s">
        <v>17</v>
      </c>
      <c r="C10" s="37">
        <f t="shared" ref="C10:K10" si="3">C8+C9-C$33</f>
        <v>556.01391216071659</v>
      </c>
      <c r="D10" s="37">
        <f t="shared" ref="D10" si="4">D8+D9-D$33</f>
        <v>556.0728911988233</v>
      </c>
      <c r="E10" s="37">
        <f>E8+E9-E$33</f>
        <v>556.1186566248673</v>
      </c>
      <c r="F10" s="37">
        <f>F8+F9-F$33</f>
        <v>556.14462718599316</v>
      </c>
      <c r="G10" s="37">
        <f t="shared" si="3"/>
        <v>556.14709707644988</v>
      </c>
      <c r="H10" s="37">
        <f>H8+H9-H$33</f>
        <v>556.11995842694319</v>
      </c>
      <c r="I10" s="37">
        <f t="shared" si="3"/>
        <v>556.06931011341737</v>
      </c>
      <c r="J10" s="37">
        <f>J8+J9-J$33</f>
        <v>-13328.756215075886</v>
      </c>
      <c r="K10" s="37">
        <f t="shared" si="3"/>
        <v>555.91522011791665</v>
      </c>
      <c r="L10" s="71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2"/>
      <c r="AF10" s="2"/>
      <c r="AG10" s="2"/>
      <c r="AH10" s="2"/>
    </row>
    <row r="11" spans="1:34" ht="18" customHeight="1" x14ac:dyDescent="0.25">
      <c r="A11" s="82" t="s">
        <v>87</v>
      </c>
      <c r="B11" s="34" t="s">
        <v>4</v>
      </c>
      <c r="C11" s="36">
        <f>'Finshed Deck Elevations'!C30</f>
        <v>33095.78</v>
      </c>
      <c r="D11" s="36">
        <f>'Finshed Deck Elevations'!D30</f>
        <v>33109.53</v>
      </c>
      <c r="E11" s="36">
        <f>'Finshed Deck Elevations'!E30</f>
        <v>33123.279999999999</v>
      </c>
      <c r="F11" s="36">
        <f>'Finshed Deck Elevations'!F30</f>
        <v>33137.050000000003</v>
      </c>
      <c r="G11" s="36">
        <f>'Finshed Deck Elevations'!G30</f>
        <v>33150.79</v>
      </c>
      <c r="H11" s="36">
        <f>'Finshed Deck Elevations'!H30</f>
        <v>33164.54</v>
      </c>
      <c r="I11" s="36">
        <f>'Finshed Deck Elevations'!I30</f>
        <v>33178.29</v>
      </c>
      <c r="J11" s="36">
        <f>'Finshed Deck Elevations'!J30</f>
        <v>33192.04</v>
      </c>
      <c r="K11" s="36">
        <f>'Finshed Deck Elevations'!K30</f>
        <v>33205.79</v>
      </c>
      <c r="L11" s="70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"/>
      <c r="AF11" s="3"/>
      <c r="AG11" s="3"/>
      <c r="AH11" s="3"/>
    </row>
    <row r="12" spans="1:34" ht="18" hidden="1" customHeight="1" x14ac:dyDescent="0.25">
      <c r="A12" s="80"/>
      <c r="B12" s="34" t="s">
        <v>6</v>
      </c>
      <c r="C12" s="37">
        <f>'Finshed Deck Elevations'!C33</f>
        <v>556.38468796979998</v>
      </c>
      <c r="D12" s="37">
        <f>'Finshed Deck Elevations'!D33</f>
        <v>556.38248752604989</v>
      </c>
      <c r="E12" s="37">
        <f>'Finshed Deck Elevations'!E33</f>
        <v>556.37730614479995</v>
      </c>
      <c r="F12" s="37">
        <f>'Finshed Deck Elevations'!F33</f>
        <v>556.36904436124996</v>
      </c>
      <c r="G12" s="37">
        <f>'Finshed Deck Elevations'!G33</f>
        <v>556.35835157644988</v>
      </c>
      <c r="H12" s="37">
        <f>'Finshed Deck Elevations'!H33</f>
        <v>556.3443131201999</v>
      </c>
      <c r="I12" s="37">
        <f>'Finshed Deck Elevations'!I33</f>
        <v>556.32783372644997</v>
      </c>
      <c r="J12" s="37">
        <f>'Finshed Deck Elevations'!J33</f>
        <v>556.30828339519996</v>
      </c>
      <c r="K12" s="37">
        <f>'Finshed Deck Elevations'!K33</f>
        <v>556.28575212645001</v>
      </c>
      <c r="L12" s="71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2"/>
      <c r="AF12" s="2"/>
      <c r="AG12" s="2"/>
      <c r="AH12" s="2"/>
    </row>
    <row r="13" spans="1:34" ht="18" hidden="1" customHeight="1" x14ac:dyDescent="0.25">
      <c r="A13" s="80"/>
      <c r="B13" s="34" t="s">
        <v>18</v>
      </c>
      <c r="C13" s="37">
        <f t="shared" ref="C13:K13" si="5">C$32</f>
        <v>0</v>
      </c>
      <c r="D13" s="37">
        <f t="shared" si="5"/>
        <v>6.119544095665172E-2</v>
      </c>
      <c r="E13" s="37">
        <f t="shared" si="5"/>
        <v>0.11220515695067264</v>
      </c>
      <c r="F13" s="37">
        <f t="shared" si="5"/>
        <v>0.14642563527653216</v>
      </c>
      <c r="G13" s="37">
        <f t="shared" si="5"/>
        <v>0.15958333333333333</v>
      </c>
      <c r="H13" s="37">
        <f t="shared" si="5"/>
        <v>0.14642563527653216</v>
      </c>
      <c r="I13" s="37">
        <f t="shared" si="5"/>
        <v>0.11220515695067264</v>
      </c>
      <c r="J13" s="37">
        <f t="shared" si="5"/>
        <v>6.1195440956651713E-2</v>
      </c>
      <c r="K13" s="37">
        <f t="shared" si="5"/>
        <v>0</v>
      </c>
      <c r="L13" s="71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2"/>
      <c r="AF13" s="2"/>
      <c r="AG13" s="2"/>
      <c r="AH13" s="2"/>
    </row>
    <row r="14" spans="1:34" ht="18" customHeight="1" x14ac:dyDescent="0.25">
      <c r="A14" s="81"/>
      <c r="B14" s="34" t="s">
        <v>17</v>
      </c>
      <c r="C14" s="37">
        <f t="shared" ref="C14:K14" si="6">C12+C13-C$33</f>
        <v>555.67635463646661</v>
      </c>
      <c r="D14" s="37">
        <f t="shared" ref="D14" si="7">D12+D13-D$33</f>
        <v>555.7353496336732</v>
      </c>
      <c r="E14" s="37">
        <f>E12+E13-E$33</f>
        <v>555.7811779684173</v>
      </c>
      <c r="F14" s="37">
        <f>F12+F13-F$33</f>
        <v>555.80713666319309</v>
      </c>
      <c r="G14" s="37">
        <f t="shared" si="6"/>
        <v>555.80960157644984</v>
      </c>
      <c r="H14" s="37">
        <f>H12+H13-H$33</f>
        <v>555.78240542214303</v>
      </c>
      <c r="I14" s="37">
        <f t="shared" si="6"/>
        <v>555.73170555006732</v>
      </c>
      <c r="J14" s="37">
        <f>J12+J13-J$33</f>
        <v>555.66114550282327</v>
      </c>
      <c r="K14" s="37">
        <f t="shared" si="6"/>
        <v>555.57741879311664</v>
      </c>
      <c r="L14" s="71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2"/>
      <c r="AF14" s="2"/>
      <c r="AG14" s="2"/>
      <c r="AH14" s="2"/>
    </row>
    <row r="15" spans="1:34" ht="18" customHeight="1" x14ac:dyDescent="0.25">
      <c r="A15" s="82" t="str">
        <f>'Finshed Deck Elevations'!A34</f>
        <v>BEAM LINE 4</v>
      </c>
      <c r="B15" s="34" t="s">
        <v>4</v>
      </c>
      <c r="C15" s="36">
        <f>'Finshed Deck Elevations'!C34</f>
        <v>33095.64</v>
      </c>
      <c r="D15" s="36">
        <f>'Finshed Deck Elevations'!D34</f>
        <v>33109.42</v>
      </c>
      <c r="E15" s="36">
        <f>'Finshed Deck Elevations'!E34</f>
        <v>33123.21</v>
      </c>
      <c r="F15" s="36">
        <f>'Finshed Deck Elevations'!F34</f>
        <v>33137</v>
      </c>
      <c r="G15" s="36">
        <f>'Finshed Deck Elevations'!G34</f>
        <v>33150.79</v>
      </c>
      <c r="H15" s="36">
        <f>'Finshed Deck Elevations'!H34</f>
        <v>33164.57</v>
      </c>
      <c r="I15" s="36">
        <f>'Finshed Deck Elevations'!I34</f>
        <v>33178.36</v>
      </c>
      <c r="J15" s="36">
        <f>'Finshed Deck Elevations'!J34</f>
        <v>33192.15</v>
      </c>
      <c r="K15" s="36">
        <f>'Finshed Deck Elevations'!K34</f>
        <v>33205.93</v>
      </c>
      <c r="L15" s="70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"/>
      <c r="AF15" s="3"/>
      <c r="AG15" s="3"/>
      <c r="AH15" s="3"/>
    </row>
    <row r="16" spans="1:34" ht="18" hidden="1" customHeight="1" x14ac:dyDescent="0.25">
      <c r="A16" s="80"/>
      <c r="B16" s="34" t="s">
        <v>6</v>
      </c>
      <c r="C16" s="37">
        <f>'Finshed Deck Elevations'!C37</f>
        <v>556.04713785119998</v>
      </c>
      <c r="D16" s="37">
        <f>'Finshed Deck Elevations'!D37</f>
        <v>556.04494558579995</v>
      </c>
      <c r="E16" s="37">
        <f>'Finshed Deck Elevations'!E37</f>
        <v>556.03982733645</v>
      </c>
      <c r="F16" s="37">
        <f>'Finshed Deck Elevations'!F37</f>
        <v>556.03156799999999</v>
      </c>
      <c r="G16" s="37">
        <f>'Finshed Deck Elevations'!G37</f>
        <v>556.0208515764499</v>
      </c>
      <c r="H16" s="37">
        <f>'Finshed Deck Elevations'!H37</f>
        <v>556.00677333404997</v>
      </c>
      <c r="I16" s="37">
        <f>'Finshed Deck Elevations'!I37</f>
        <v>555.99022901119997</v>
      </c>
      <c r="J16" s="37">
        <f>'Finshed Deck Elevations'!J37</f>
        <v>555.97054360124991</v>
      </c>
      <c r="K16" s="37">
        <f>'Finshed Deck Elevations'!K37</f>
        <v>555.94795019405001</v>
      </c>
      <c r="L16" s="71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2"/>
      <c r="AF16" s="2"/>
      <c r="AG16" s="2"/>
      <c r="AH16" s="2"/>
    </row>
    <row r="17" spans="1:34" ht="18" hidden="1" customHeight="1" x14ac:dyDescent="0.25">
      <c r="A17" s="80"/>
      <c r="B17" s="34" t="s">
        <v>18</v>
      </c>
      <c r="C17" s="37">
        <f t="shared" ref="C17:K17" si="8">C$32</f>
        <v>0</v>
      </c>
      <c r="D17" s="37">
        <f t="shared" si="8"/>
        <v>6.119544095665172E-2</v>
      </c>
      <c r="E17" s="37">
        <f t="shared" si="8"/>
        <v>0.11220515695067264</v>
      </c>
      <c r="F17" s="37">
        <f t="shared" si="8"/>
        <v>0.14642563527653216</v>
      </c>
      <c r="G17" s="37">
        <f t="shared" si="8"/>
        <v>0.15958333333333333</v>
      </c>
      <c r="H17" s="37">
        <f t="shared" si="8"/>
        <v>0.14642563527653216</v>
      </c>
      <c r="I17" s="37">
        <f t="shared" si="8"/>
        <v>0.11220515695067264</v>
      </c>
      <c r="J17" s="37">
        <f t="shared" si="8"/>
        <v>6.1195440956651713E-2</v>
      </c>
      <c r="K17" s="37">
        <f t="shared" si="8"/>
        <v>0</v>
      </c>
      <c r="L17" s="71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2"/>
      <c r="AF17" s="2"/>
      <c r="AG17" s="2"/>
      <c r="AH17" s="2"/>
    </row>
    <row r="18" spans="1:34" ht="18" customHeight="1" x14ac:dyDescent="0.25">
      <c r="A18" s="81"/>
      <c r="B18" s="34" t="s">
        <v>17</v>
      </c>
      <c r="C18" s="37">
        <f t="shared" ref="C18:K18" si="9">C16+C17-C$33</f>
        <v>555.33880451786661</v>
      </c>
      <c r="D18" s="37">
        <f t="shared" ref="D18" si="10">D16+D17-D$33</f>
        <v>555.39780769342326</v>
      </c>
      <c r="E18" s="37">
        <f>E16+E17-E$33</f>
        <v>555.44369916006735</v>
      </c>
      <c r="F18" s="37">
        <f>F16+F17-F$33</f>
        <v>555.46966030194312</v>
      </c>
      <c r="G18" s="37">
        <f t="shared" si="9"/>
        <v>555.47210157644986</v>
      </c>
      <c r="H18" s="37">
        <f>H16+H17-H$33</f>
        <v>555.4448656359931</v>
      </c>
      <c r="I18" s="37">
        <f t="shared" si="9"/>
        <v>555.39410083481732</v>
      </c>
      <c r="J18" s="37">
        <f>J16+J17-J$33</f>
        <v>555.32340570887322</v>
      </c>
      <c r="K18" s="37">
        <f t="shared" si="9"/>
        <v>555.23961686071664</v>
      </c>
      <c r="L18" s="71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2"/>
      <c r="AF18" s="2"/>
      <c r="AG18" s="2"/>
      <c r="AH18" s="2"/>
    </row>
    <row r="19" spans="1:34" ht="18" customHeight="1" x14ac:dyDescent="0.25">
      <c r="A19" s="82" t="str">
        <f>'Finshed Deck Elevations'!A38</f>
        <v>BEAM LINE 5</v>
      </c>
      <c r="B19" s="34" t="s">
        <v>4</v>
      </c>
      <c r="C19" s="36">
        <f>'Finshed Deck Elevations'!C38</f>
        <v>33095.49</v>
      </c>
      <c r="D19" s="36">
        <f>'Finshed Deck Elevations'!D38</f>
        <v>33109.31</v>
      </c>
      <c r="E19" s="36">
        <f>'Finshed Deck Elevations'!E38</f>
        <v>33123.14</v>
      </c>
      <c r="F19" s="36">
        <f>'Finshed Deck Elevations'!F38</f>
        <v>33136.959999999999</v>
      </c>
      <c r="G19" s="36">
        <f>'Finshed Deck Elevations'!G38</f>
        <v>33150.79</v>
      </c>
      <c r="H19" s="36">
        <f>'Finshed Deck Elevations'!H38</f>
        <v>33164.61</v>
      </c>
      <c r="I19" s="36">
        <f>'Finshed Deck Elevations'!I38</f>
        <v>33178.43</v>
      </c>
      <c r="J19" s="36">
        <f>'Finshed Deck Elevations'!J38</f>
        <v>33192.26</v>
      </c>
      <c r="K19" s="36">
        <f>'Finshed Deck Elevations'!K38</f>
        <v>33206.080000000002</v>
      </c>
      <c r="L19" s="70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"/>
      <c r="AF19" s="3"/>
      <c r="AG19" s="3"/>
      <c r="AH19" s="3"/>
    </row>
    <row r="20" spans="1:34" ht="18" hidden="1" customHeight="1" x14ac:dyDescent="0.25">
      <c r="A20" s="80"/>
      <c r="B20" s="34" t="s">
        <v>6</v>
      </c>
      <c r="C20" s="37">
        <f>'Finshed Deck Elevations'!C41</f>
        <v>555.70945297845003</v>
      </c>
      <c r="D20" s="37">
        <f>'Finshed Deck Elevations'!D41</f>
        <v>555.70740327045007</v>
      </c>
      <c r="E20" s="37">
        <f>'Finshed Deck Elevations'!E41</f>
        <v>555.70235737619998</v>
      </c>
      <c r="F20" s="37">
        <f>'Finshed Deck Elevations'!F41</f>
        <v>555.6940868552</v>
      </c>
      <c r="G20" s="37">
        <f>'Finshed Deck Elevations'!G41</f>
        <v>555.68335157644992</v>
      </c>
      <c r="H20" s="37">
        <f>'Finshed Deck Elevations'!H41</f>
        <v>555.66922024244991</v>
      </c>
      <c r="I20" s="37">
        <f>'Finshed Deck Elevations'!I41</f>
        <v>555.65263314405001</v>
      </c>
      <c r="J20" s="37">
        <f>'Finshed Deck Elevations'!J41</f>
        <v>555.63280343219992</v>
      </c>
      <c r="K20" s="37">
        <f>'Finshed Deck Elevations'!K41</f>
        <v>555.6099955208</v>
      </c>
      <c r="L20" s="71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2"/>
      <c r="AF20" s="2"/>
      <c r="AG20" s="2"/>
      <c r="AH20" s="2"/>
    </row>
    <row r="21" spans="1:34" ht="18" hidden="1" customHeight="1" x14ac:dyDescent="0.25">
      <c r="A21" s="80"/>
      <c r="B21" s="34" t="s">
        <v>18</v>
      </c>
      <c r="C21" s="37">
        <f t="shared" ref="C21:K21" si="11">C$32</f>
        <v>0</v>
      </c>
      <c r="D21" s="37">
        <f t="shared" si="11"/>
        <v>6.119544095665172E-2</v>
      </c>
      <c r="E21" s="37">
        <f t="shared" si="11"/>
        <v>0.11220515695067264</v>
      </c>
      <c r="F21" s="37">
        <f t="shared" si="11"/>
        <v>0.14642563527653216</v>
      </c>
      <c r="G21" s="37">
        <f t="shared" si="11"/>
        <v>0.15958333333333333</v>
      </c>
      <c r="H21" s="37">
        <f t="shared" si="11"/>
        <v>0.14642563527653216</v>
      </c>
      <c r="I21" s="37">
        <f t="shared" si="11"/>
        <v>0.11220515695067264</v>
      </c>
      <c r="J21" s="37">
        <f t="shared" si="11"/>
        <v>6.1195440956651713E-2</v>
      </c>
      <c r="K21" s="37">
        <f t="shared" si="11"/>
        <v>0</v>
      </c>
      <c r="L21" s="71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2"/>
      <c r="AF21" s="2"/>
      <c r="AG21" s="2"/>
      <c r="AH21" s="2"/>
    </row>
    <row r="22" spans="1:34" ht="18" customHeight="1" x14ac:dyDescent="0.25">
      <c r="A22" s="81"/>
      <c r="B22" s="34" t="s">
        <v>17</v>
      </c>
      <c r="C22" s="37">
        <f t="shared" ref="C22:K22" si="12">C20+C21-C$33</f>
        <v>555.00111964511666</v>
      </c>
      <c r="D22" s="37">
        <f t="shared" ref="D22" si="13">D20+D21-D$33</f>
        <v>555.06026537807338</v>
      </c>
      <c r="E22" s="37">
        <f>E20+E21-E$33</f>
        <v>555.10622919981734</v>
      </c>
      <c r="F22" s="37">
        <f>F20+F21-F$33</f>
        <v>555.13217915714313</v>
      </c>
      <c r="G22" s="37">
        <f t="shared" si="12"/>
        <v>555.13460157644988</v>
      </c>
      <c r="H22" s="37">
        <f>H20+H21-H$33</f>
        <v>555.10731254439304</v>
      </c>
      <c r="I22" s="37">
        <f t="shared" si="12"/>
        <v>555.05650496766737</v>
      </c>
      <c r="J22" s="37">
        <f>J20+J21-J$33</f>
        <v>554.98566553982323</v>
      </c>
      <c r="K22" s="37">
        <f t="shared" si="12"/>
        <v>554.90166218746663</v>
      </c>
      <c r="L22" s="71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2"/>
      <c r="AF22" s="2"/>
      <c r="AG22" s="2"/>
      <c r="AH22" s="2"/>
    </row>
    <row r="23" spans="1:34" ht="18" customHeight="1" x14ac:dyDescent="0.25">
      <c r="A23" s="80"/>
      <c r="B23" s="72"/>
      <c r="C23" s="73"/>
      <c r="D23" s="73"/>
      <c r="E23" s="73"/>
      <c r="F23" s="73"/>
      <c r="G23" s="73"/>
      <c r="H23" s="73"/>
      <c r="I23" s="73"/>
      <c r="J23" s="73"/>
      <c r="K23" s="73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"/>
      <c r="AF23" s="3"/>
      <c r="AG23" s="3"/>
      <c r="AH23" s="3"/>
    </row>
    <row r="24" spans="1:34" ht="18" customHeight="1" x14ac:dyDescent="0.25">
      <c r="A24" s="80"/>
      <c r="B24" s="34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2"/>
      <c r="AF24" s="2"/>
      <c r="AG24" s="2"/>
      <c r="AH24" s="2"/>
    </row>
    <row r="25" spans="1:34" ht="18" customHeight="1" x14ac:dyDescent="0.25">
      <c r="A25" s="80"/>
      <c r="B25" s="34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2"/>
      <c r="AF25" s="2"/>
      <c r="AG25" s="2"/>
      <c r="AH25" s="2"/>
    </row>
    <row r="26" spans="1:34" ht="18" customHeight="1" x14ac:dyDescent="0.25">
      <c r="A26" s="81"/>
      <c r="B26" s="34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2"/>
      <c r="AF26" s="2"/>
      <c r="AG26" s="2"/>
      <c r="AH26" s="2"/>
    </row>
    <row r="27" spans="1:34" x14ac:dyDescent="0.25">
      <c r="A27" s="18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f t="shared" ref="O27:R27" si="14">O23-$C$23</f>
        <v>0</v>
      </c>
      <c r="P27" s="4">
        <f t="shared" si="14"/>
        <v>0</v>
      </c>
      <c r="Q27" s="4"/>
      <c r="R27" s="4">
        <f t="shared" si="14"/>
        <v>0</v>
      </c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 x14ac:dyDescent="0.25">
      <c r="A28" s="18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30" spans="1:34" x14ac:dyDescent="0.25">
      <c r="B30" s="9" t="s">
        <v>178</v>
      </c>
      <c r="C30" s="13">
        <v>0</v>
      </c>
      <c r="D30" s="13">
        <f>D34/12</f>
        <v>6.119544095665172E-2</v>
      </c>
      <c r="E30" s="13">
        <f>E34/12</f>
        <v>0.11220515695067264</v>
      </c>
      <c r="F30" s="13">
        <f>F34/12</f>
        <v>0.14642563527653216</v>
      </c>
      <c r="G30" s="13">
        <f t="shared" ref="G30:K30" si="15">G34/12</f>
        <v>0.15958333333333333</v>
      </c>
      <c r="H30" s="13">
        <f>H34/12</f>
        <v>0.14642563527653216</v>
      </c>
      <c r="I30" s="13">
        <f t="shared" si="15"/>
        <v>0.11220515695067264</v>
      </c>
      <c r="J30" s="13">
        <f>J34/12</f>
        <v>6.1195440956651713E-2</v>
      </c>
      <c r="K30" s="13">
        <f t="shared" si="15"/>
        <v>0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34" ht="15.75" thickBot="1" x14ac:dyDescent="0.3">
      <c r="B31" s="10" t="s">
        <v>20</v>
      </c>
      <c r="C31" s="13">
        <v>0</v>
      </c>
      <c r="D31" s="13">
        <f t="shared" ref="D31" si="16">D35/12</f>
        <v>0</v>
      </c>
      <c r="E31" s="13">
        <f>E35/12</f>
        <v>0</v>
      </c>
      <c r="F31" s="13">
        <f t="shared" ref="F31:K31" si="17">F35/12</f>
        <v>0</v>
      </c>
      <c r="G31" s="13">
        <f t="shared" si="17"/>
        <v>0</v>
      </c>
      <c r="H31" s="13">
        <f t="shared" si="17"/>
        <v>0</v>
      </c>
      <c r="I31" s="13">
        <f t="shared" si="17"/>
        <v>0</v>
      </c>
      <c r="J31" s="13">
        <f t="shared" si="17"/>
        <v>0</v>
      </c>
      <c r="K31" s="13">
        <f t="shared" si="17"/>
        <v>0</v>
      </c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</row>
    <row r="32" spans="1:34" ht="15.75" thickTop="1" x14ac:dyDescent="0.25">
      <c r="B32" s="11" t="s">
        <v>16</v>
      </c>
      <c r="C32" s="15">
        <f>C30+C31</f>
        <v>0</v>
      </c>
      <c r="D32" s="15">
        <f t="shared" ref="D32" si="18">D30+D31</f>
        <v>6.119544095665172E-2</v>
      </c>
      <c r="E32" s="15">
        <f>E30+E31</f>
        <v>0.11220515695067264</v>
      </c>
      <c r="F32" s="15">
        <f t="shared" ref="F32:K32" si="19">F30+F31</f>
        <v>0.14642563527653216</v>
      </c>
      <c r="G32" s="15">
        <f t="shared" si="19"/>
        <v>0.15958333333333333</v>
      </c>
      <c r="H32" s="15">
        <f t="shared" si="19"/>
        <v>0.14642563527653216</v>
      </c>
      <c r="I32" s="15">
        <f t="shared" si="19"/>
        <v>0.11220515695067264</v>
      </c>
      <c r="J32" s="15">
        <f t="shared" si="19"/>
        <v>6.1195440956651713E-2</v>
      </c>
      <c r="K32" s="15">
        <f t="shared" si="19"/>
        <v>0</v>
      </c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</row>
    <row r="33" spans="1:34" x14ac:dyDescent="0.25">
      <c r="B33" s="9" t="s">
        <v>19</v>
      </c>
      <c r="C33" s="13">
        <f>8.5/12</f>
        <v>0.70833333333333337</v>
      </c>
      <c r="D33" s="13">
        <f t="shared" ref="D33:K33" si="20">8.5/12</f>
        <v>0.70833333333333337</v>
      </c>
      <c r="E33" s="13">
        <f t="shared" si="20"/>
        <v>0.70833333333333337</v>
      </c>
      <c r="F33" s="13">
        <f t="shared" si="20"/>
        <v>0.70833333333333337</v>
      </c>
      <c r="G33" s="13">
        <f t="shared" si="20"/>
        <v>0.70833333333333337</v>
      </c>
      <c r="H33" s="13">
        <f t="shared" si="20"/>
        <v>0.70833333333333337</v>
      </c>
      <c r="I33" s="13">
        <f t="shared" si="20"/>
        <v>0.70833333333333337</v>
      </c>
      <c r="J33" s="13">
        <f t="shared" si="20"/>
        <v>0.70833333333333337</v>
      </c>
      <c r="K33" s="13">
        <f t="shared" si="20"/>
        <v>0.70833333333333337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</row>
    <row r="34" spans="1:34" x14ac:dyDescent="0.25">
      <c r="B34" s="21" t="s">
        <v>22</v>
      </c>
      <c r="C34">
        <v>0</v>
      </c>
      <c r="D34" s="22">
        <f>H55</f>
        <v>0.73434529147982064</v>
      </c>
      <c r="E34" s="4">
        <f>K55</f>
        <v>1.3464618834080717</v>
      </c>
      <c r="F34" s="4">
        <f>M55</f>
        <v>1.7571076233183858</v>
      </c>
      <c r="G34" s="4">
        <f>O55</f>
        <v>1.915</v>
      </c>
      <c r="H34" s="4">
        <f>Q55</f>
        <v>1.7571076233183858</v>
      </c>
      <c r="I34" s="4">
        <f>S55</f>
        <v>1.3464618834080717</v>
      </c>
      <c r="J34" s="4">
        <f>U55</f>
        <v>0.73434529147982053</v>
      </c>
      <c r="K34" s="4">
        <v>0</v>
      </c>
      <c r="L34" s="4"/>
      <c r="M34" s="4"/>
      <c r="N34" s="4"/>
      <c r="O34" s="4"/>
      <c r="P34" s="1"/>
      <c r="Q34" s="1"/>
      <c r="R34" s="4"/>
      <c r="T34" s="22"/>
      <c r="U34" s="22"/>
      <c r="W34" s="22"/>
      <c r="Z34" s="20"/>
      <c r="AA34" s="20"/>
      <c r="AB34" s="20"/>
      <c r="AC34" s="20"/>
      <c r="AD34" s="20"/>
      <c r="AE34" s="20"/>
      <c r="AF34" s="20"/>
      <c r="AG34" s="20"/>
      <c r="AH34" s="20"/>
    </row>
    <row r="35" spans="1:34" x14ac:dyDescent="0.25">
      <c r="C35" s="20">
        <v>0</v>
      </c>
      <c r="D35" s="20"/>
      <c r="E35" s="4">
        <f>K56</f>
        <v>0</v>
      </c>
      <c r="F35" s="4"/>
      <c r="G35" s="4">
        <f>O56</f>
        <v>0</v>
      </c>
      <c r="H35" s="4"/>
      <c r="I35" s="4">
        <f>S56</f>
        <v>0</v>
      </c>
      <c r="J35" s="4"/>
      <c r="K35" s="4">
        <v>0</v>
      </c>
      <c r="L35" s="4"/>
      <c r="M35" s="4"/>
      <c r="N35" s="4"/>
      <c r="O35" s="4"/>
      <c r="P35" s="1"/>
      <c r="Q35" s="1"/>
      <c r="T35" s="22"/>
      <c r="U35" s="22"/>
      <c r="W35" s="22"/>
      <c r="AA35" s="20"/>
      <c r="AB35" s="20"/>
      <c r="AC35" s="20"/>
    </row>
    <row r="36" spans="1:34" x14ac:dyDescent="0.25">
      <c r="A36" s="12" t="s">
        <v>21</v>
      </c>
      <c r="B36" t="s">
        <v>23</v>
      </c>
    </row>
    <row r="37" spans="1:34" x14ac:dyDescent="0.25">
      <c r="B37" t="s">
        <v>57</v>
      </c>
    </row>
    <row r="38" spans="1:34" x14ac:dyDescent="0.25">
      <c r="B38" t="s">
        <v>58</v>
      </c>
    </row>
    <row r="39" spans="1:34" x14ac:dyDescent="0.25">
      <c r="B39" t="s">
        <v>177</v>
      </c>
      <c r="C39" t="s">
        <v>41</v>
      </c>
    </row>
    <row r="41" spans="1:34" x14ac:dyDescent="0.25">
      <c r="L41" s="35" t="s">
        <v>33</v>
      </c>
      <c r="M41" s="50"/>
    </row>
    <row r="42" spans="1:34" x14ac:dyDescent="0.25">
      <c r="B42" t="s">
        <v>153</v>
      </c>
      <c r="C42">
        <v>0</v>
      </c>
      <c r="E42">
        <v>10.4</v>
      </c>
      <c r="G42">
        <v>21.55</v>
      </c>
      <c r="I42">
        <v>32.700000000000003</v>
      </c>
      <c r="K42">
        <v>43.85</v>
      </c>
      <c r="L42">
        <v>55</v>
      </c>
      <c r="N42">
        <v>66.150000000000006</v>
      </c>
      <c r="O42">
        <v>77.3</v>
      </c>
      <c r="P42">
        <v>88.45</v>
      </c>
      <c r="R42">
        <v>99.6</v>
      </c>
      <c r="S42">
        <v>110</v>
      </c>
    </row>
    <row r="43" spans="1:34" s="74" customFormat="1" x14ac:dyDescent="0.25">
      <c r="B43" s="74" t="s">
        <v>59</v>
      </c>
      <c r="C43" s="74">
        <v>0</v>
      </c>
      <c r="E43" s="74">
        <f>0.398+0.162+0.01</f>
        <v>0.57000000000000006</v>
      </c>
      <c r="G43" s="74">
        <f>0.78+0.317+0.02</f>
        <v>1.117</v>
      </c>
      <c r="I43" s="74">
        <f>1.081+0.439+0.027</f>
        <v>1.5469999999999999</v>
      </c>
      <c r="K43" s="74">
        <f>1.272+0.517+0.032</f>
        <v>1.8210000000000002</v>
      </c>
      <c r="L43" s="74">
        <f>1.337+0.544+0.034</f>
        <v>1.915</v>
      </c>
      <c r="N43" s="74">
        <f>K43</f>
        <v>1.8210000000000002</v>
      </c>
      <c r="O43" s="74">
        <f>I43</f>
        <v>1.5469999999999999</v>
      </c>
      <c r="P43" s="74">
        <f>G43</f>
        <v>1.117</v>
      </c>
      <c r="R43" s="74">
        <f>E43</f>
        <v>0.57000000000000006</v>
      </c>
      <c r="S43" s="74">
        <f>C43</f>
        <v>0</v>
      </c>
    </row>
    <row r="44" spans="1:34" x14ac:dyDescent="0.25">
      <c r="B44" s="11" t="s">
        <v>20</v>
      </c>
    </row>
    <row r="45" spans="1:34" x14ac:dyDescent="0.25">
      <c r="R45">
        <v>0</v>
      </c>
    </row>
    <row r="46" spans="1:34" x14ac:dyDescent="0.25">
      <c r="E46">
        <f>(E43+G43)/2</f>
        <v>0.84350000000000003</v>
      </c>
      <c r="I46" s="35"/>
      <c r="J46" s="50"/>
    </row>
    <row r="47" spans="1:34" x14ac:dyDescent="0.25">
      <c r="C47">
        <f>B48*3/8</f>
        <v>41.25</v>
      </c>
      <c r="E47">
        <f>(E44+G44)/2</f>
        <v>0</v>
      </c>
    </row>
    <row r="48" spans="1:34" x14ac:dyDescent="0.25">
      <c r="B48">
        <v>110</v>
      </c>
      <c r="C48">
        <f>B48/8</f>
        <v>13.75</v>
      </c>
      <c r="E48">
        <v>10.4</v>
      </c>
      <c r="F48">
        <v>13.75</v>
      </c>
      <c r="G48">
        <v>21.55</v>
      </c>
      <c r="I48">
        <v>32.700000000000003</v>
      </c>
      <c r="K48">
        <v>43.85</v>
      </c>
      <c r="L48">
        <v>55</v>
      </c>
      <c r="N48">
        <v>66.150000000000006</v>
      </c>
      <c r="O48">
        <v>77.3</v>
      </c>
      <c r="P48">
        <v>88.45</v>
      </c>
      <c r="R48">
        <v>99.6</v>
      </c>
      <c r="S48">
        <v>110</v>
      </c>
    </row>
    <row r="49" spans="2:25" s="74" customFormat="1" x14ac:dyDescent="0.25">
      <c r="C49" s="74">
        <f>B48/4</f>
        <v>27.5</v>
      </c>
      <c r="E49" s="74">
        <f>0.522+0.066+0.009</f>
        <v>0.59700000000000009</v>
      </c>
      <c r="G49" s="74">
        <f>1.025+0.129+0.017</f>
        <v>1.1709999999999998</v>
      </c>
      <c r="I49" s="74">
        <f>1.418+0.178+0.024</f>
        <v>1.6199999999999999</v>
      </c>
      <c r="K49" s="74">
        <f>1.669+0.21+0.028</f>
        <v>1.907</v>
      </c>
      <c r="L49" s="74">
        <f>1.755+0.221+0.029</f>
        <v>2.0049999999999999</v>
      </c>
      <c r="N49" s="74">
        <f>K49</f>
        <v>1.907</v>
      </c>
      <c r="O49" s="74">
        <f>I49</f>
        <v>1.6199999999999999</v>
      </c>
      <c r="P49" s="74">
        <f>G49</f>
        <v>1.1709999999999998</v>
      </c>
      <c r="R49" s="74">
        <f>E49</f>
        <v>0.59700000000000009</v>
      </c>
      <c r="S49" s="74">
        <f>C49</f>
        <v>27.5</v>
      </c>
    </row>
    <row r="50" spans="2:25" x14ac:dyDescent="0.25">
      <c r="C50">
        <f>C49*3</f>
        <v>82.5</v>
      </c>
      <c r="E50">
        <v>0.111</v>
      </c>
      <c r="G50">
        <v>0.218</v>
      </c>
      <c r="I50">
        <v>0.30099999999999999</v>
      </c>
      <c r="K50">
        <v>0.35499999999999998</v>
      </c>
      <c r="L50">
        <v>0.375</v>
      </c>
      <c r="N50">
        <f>K50</f>
        <v>0.35499999999999998</v>
      </c>
      <c r="O50">
        <f>I50</f>
        <v>0.30099999999999999</v>
      </c>
      <c r="P50">
        <f>G50</f>
        <v>0.218</v>
      </c>
      <c r="R50">
        <f>E50</f>
        <v>0.111</v>
      </c>
      <c r="S50">
        <f>C50</f>
        <v>82.5</v>
      </c>
    </row>
    <row r="51" spans="2:25" x14ac:dyDescent="0.25">
      <c r="R51">
        <v>0</v>
      </c>
    </row>
    <row r="53" spans="2:25" x14ac:dyDescent="0.25">
      <c r="G53">
        <v>0.1</v>
      </c>
      <c r="H53" s="35" t="s">
        <v>199</v>
      </c>
      <c r="I53">
        <v>0.2</v>
      </c>
      <c r="K53" s="35" t="s">
        <v>200</v>
      </c>
      <c r="L53">
        <v>0.3</v>
      </c>
      <c r="M53" s="35" t="s">
        <v>201</v>
      </c>
      <c r="N53" s="35">
        <v>0.4</v>
      </c>
      <c r="O53" s="35" t="s">
        <v>33</v>
      </c>
      <c r="Q53" s="35" t="s">
        <v>206</v>
      </c>
      <c r="R53">
        <v>0.6</v>
      </c>
      <c r="S53" s="35" t="s">
        <v>34</v>
      </c>
      <c r="T53">
        <v>0.8</v>
      </c>
      <c r="U53" s="35" t="s">
        <v>205</v>
      </c>
      <c r="V53" s="35">
        <v>0.9</v>
      </c>
      <c r="Y53">
        <v>0.9</v>
      </c>
    </row>
    <row r="54" spans="2:25" x14ac:dyDescent="0.25">
      <c r="E54">
        <v>0</v>
      </c>
      <c r="G54">
        <f>E42</f>
        <v>10.4</v>
      </c>
      <c r="H54">
        <v>13.75</v>
      </c>
      <c r="I54">
        <f t="shared" ref="I54:I56" si="21">G42</f>
        <v>21.55</v>
      </c>
      <c r="K54">
        <f>C49</f>
        <v>27.5</v>
      </c>
      <c r="L54">
        <f>I42</f>
        <v>32.700000000000003</v>
      </c>
      <c r="M54">
        <f>C47</f>
        <v>41.25</v>
      </c>
      <c r="N54">
        <f t="shared" ref="N54:N55" si="22">K42</f>
        <v>43.85</v>
      </c>
      <c r="O54">
        <f>L42</f>
        <v>55</v>
      </c>
      <c r="P54">
        <f>N42</f>
        <v>66.150000000000006</v>
      </c>
      <c r="Q54">
        <f>O54+C48</f>
        <v>68.75</v>
      </c>
      <c r="R54">
        <f>O42</f>
        <v>77.3</v>
      </c>
      <c r="S54">
        <f>C50</f>
        <v>82.5</v>
      </c>
      <c r="T54">
        <f>P42</f>
        <v>88.45</v>
      </c>
      <c r="U54">
        <f>S54+C48</f>
        <v>96.25</v>
      </c>
      <c r="V54">
        <f t="shared" ref="V54:V56" si="23">R42</f>
        <v>99.6</v>
      </c>
      <c r="Y54">
        <v>75.08</v>
      </c>
    </row>
    <row r="55" spans="2:25" x14ac:dyDescent="0.25">
      <c r="E55">
        <v>0</v>
      </c>
      <c r="G55">
        <f>E43</f>
        <v>0.57000000000000006</v>
      </c>
      <c r="H55" s="22">
        <f>G55+((I55-G55)/(I54-G54))*(H54-G54)</f>
        <v>0.73434529147982064</v>
      </c>
      <c r="I55">
        <f t="shared" si="21"/>
        <v>1.117</v>
      </c>
      <c r="K55">
        <f>I55+((L55-I55)/(L54-I54))*(K54-I54)</f>
        <v>1.3464618834080717</v>
      </c>
      <c r="L55">
        <f>I43</f>
        <v>1.5469999999999999</v>
      </c>
      <c r="M55" s="22">
        <f>L55+((N55-L55)/(N54-L54))*(M54-L54)</f>
        <v>1.7571076233183858</v>
      </c>
      <c r="N55">
        <f t="shared" si="22"/>
        <v>1.8210000000000002</v>
      </c>
      <c r="O55">
        <f>L43</f>
        <v>1.915</v>
      </c>
      <c r="P55">
        <f>N43</f>
        <v>1.8210000000000002</v>
      </c>
      <c r="Q55" s="22">
        <f>P55+((R55-P55)/(R54-P54))*(Q54-P54)</f>
        <v>1.7571076233183858</v>
      </c>
      <c r="R55">
        <f>O43</f>
        <v>1.5469999999999999</v>
      </c>
      <c r="S55">
        <f>R55+((T55-R55)/(T54-R54))*(S54-R54)</f>
        <v>1.3464618834080717</v>
      </c>
      <c r="T55">
        <f>P43</f>
        <v>1.117</v>
      </c>
      <c r="U55" s="22">
        <f>T55+((V55-T55)/(V54-T54))*(U54-T54)</f>
        <v>0.73434529147982053</v>
      </c>
      <c r="V55">
        <f t="shared" si="23"/>
        <v>0.57000000000000006</v>
      </c>
      <c r="Y55">
        <f>0.28+0.035+0.068</f>
        <v>0.38300000000000006</v>
      </c>
    </row>
    <row r="56" spans="2:25" x14ac:dyDescent="0.25">
      <c r="B56" s="11"/>
      <c r="E56">
        <v>0</v>
      </c>
      <c r="G56">
        <f>E44</f>
        <v>0</v>
      </c>
      <c r="I56">
        <f t="shared" si="21"/>
        <v>0</v>
      </c>
      <c r="K56">
        <f>I56+((L56-I56)/(L54-I54))*(K54-I54)</f>
        <v>0</v>
      </c>
      <c r="L56">
        <f>I44</f>
        <v>0</v>
      </c>
      <c r="N56">
        <f t="shared" ref="N56" si="24">K44</f>
        <v>0</v>
      </c>
      <c r="O56">
        <f>L44</f>
        <v>0</v>
      </c>
      <c r="P56">
        <f>N44</f>
        <v>0</v>
      </c>
      <c r="R56">
        <f>O44</f>
        <v>0</v>
      </c>
      <c r="S56">
        <f>R56+((T56-R56)/(T54-R54))*(S54-R54)</f>
        <v>0</v>
      </c>
      <c r="T56">
        <f>P44</f>
        <v>0</v>
      </c>
      <c r="V56">
        <f t="shared" si="23"/>
        <v>0</v>
      </c>
      <c r="Y56">
        <v>3.7999999999999999E-2</v>
      </c>
    </row>
    <row r="57" spans="2:25" x14ac:dyDescent="0.25">
      <c r="S57">
        <v>0</v>
      </c>
    </row>
    <row r="59" spans="2:25" x14ac:dyDescent="0.25">
      <c r="G59">
        <v>0.1</v>
      </c>
      <c r="I59">
        <v>0.2</v>
      </c>
      <c r="K59" s="35" t="s">
        <v>32</v>
      </c>
      <c r="L59">
        <v>0.3</v>
      </c>
      <c r="N59" s="35">
        <v>0.4</v>
      </c>
      <c r="O59" s="35" t="s">
        <v>33</v>
      </c>
      <c r="P59" s="54">
        <v>0.6</v>
      </c>
      <c r="Q59" s="50"/>
      <c r="R59">
        <v>0.7</v>
      </c>
      <c r="S59" s="35" t="s">
        <v>34</v>
      </c>
      <c r="T59">
        <v>8</v>
      </c>
      <c r="V59" s="35">
        <v>0.9</v>
      </c>
      <c r="Y59">
        <v>0.9</v>
      </c>
    </row>
    <row r="60" spans="2:25" x14ac:dyDescent="0.25">
      <c r="E60">
        <v>0</v>
      </c>
      <c r="G60">
        <f>E48</f>
        <v>10.4</v>
      </c>
      <c r="I60">
        <f>G48</f>
        <v>21.55</v>
      </c>
      <c r="K60">
        <f>'Finshed Deck Elevations'!B57/4</f>
        <v>27.5</v>
      </c>
      <c r="L60">
        <f>I48</f>
        <v>32.700000000000003</v>
      </c>
      <c r="N60">
        <f t="shared" ref="N60:N62" si="25">K48</f>
        <v>43.85</v>
      </c>
      <c r="O60">
        <f>L48</f>
        <v>55</v>
      </c>
      <c r="P60">
        <f>N48</f>
        <v>66.150000000000006</v>
      </c>
      <c r="R60">
        <f>O48</f>
        <v>77.3</v>
      </c>
      <c r="S60">
        <f>C50</f>
        <v>82.5</v>
      </c>
      <c r="T60">
        <f>P48</f>
        <v>88.45</v>
      </c>
      <c r="V60">
        <f>R48</f>
        <v>99.6</v>
      </c>
      <c r="Y60">
        <v>53.09</v>
      </c>
    </row>
    <row r="61" spans="2:25" x14ac:dyDescent="0.25">
      <c r="E61">
        <v>0</v>
      </c>
      <c r="G61">
        <f>E49</f>
        <v>0.59700000000000009</v>
      </c>
      <c r="I61">
        <f t="shared" ref="I61" si="26">G49</f>
        <v>1.1709999999999998</v>
      </c>
      <c r="K61">
        <f>I61+((L61-I61)/(L60-I60))*(K60-I60)</f>
        <v>1.4106008968609864</v>
      </c>
      <c r="L61">
        <f t="shared" ref="L61:L62" si="27">I49</f>
        <v>1.6199999999999999</v>
      </c>
      <c r="N61">
        <f t="shared" si="25"/>
        <v>1.907</v>
      </c>
      <c r="O61">
        <f>L49</f>
        <v>2.0049999999999999</v>
      </c>
      <c r="P61">
        <f>N49</f>
        <v>1.907</v>
      </c>
      <c r="R61">
        <f>O49</f>
        <v>1.6199999999999999</v>
      </c>
      <c r="S61">
        <f>R61+((T61-R61)/(T60-R60))*(S60-R60)</f>
        <v>1.4106008968609864</v>
      </c>
      <c r="T61">
        <f>P49</f>
        <v>1.1709999999999998</v>
      </c>
      <c r="V61">
        <f t="shared" ref="V61" si="28">R49</f>
        <v>0.59700000000000009</v>
      </c>
      <c r="Y61">
        <f>0.075+0.017</f>
        <v>9.1999999999999998E-2</v>
      </c>
    </row>
    <row r="62" spans="2:25" x14ac:dyDescent="0.25">
      <c r="B62" s="11"/>
      <c r="E62">
        <v>0</v>
      </c>
      <c r="G62">
        <f>E50</f>
        <v>0.111</v>
      </c>
      <c r="I62">
        <f t="shared" ref="I62" si="29">G50</f>
        <v>0.218</v>
      </c>
      <c r="K62">
        <f>I62+((L62-I62)/(L60-I60))*(K60-I60)</f>
        <v>0.26229147982062778</v>
      </c>
      <c r="L62">
        <f t="shared" si="27"/>
        <v>0.30099999999999999</v>
      </c>
      <c r="N62">
        <f t="shared" si="25"/>
        <v>0.35499999999999998</v>
      </c>
      <c r="O62">
        <f>L50</f>
        <v>0.375</v>
      </c>
      <c r="P62">
        <f>N50</f>
        <v>0.35499999999999998</v>
      </c>
      <c r="R62">
        <f>O50</f>
        <v>0.30099999999999999</v>
      </c>
      <c r="S62">
        <f>R62+((T62-R62)/(T60-R60))*(S60-R60)</f>
        <v>0.26229147982062778</v>
      </c>
      <c r="T62">
        <f>P50</f>
        <v>0.218</v>
      </c>
      <c r="V62">
        <f t="shared" ref="V62" si="30">R50</f>
        <v>0.111</v>
      </c>
      <c r="Y62">
        <v>0</v>
      </c>
    </row>
  </sheetData>
  <mergeCells count="7">
    <mergeCell ref="A1:K1"/>
    <mergeCell ref="A23:A26"/>
    <mergeCell ref="A3:A6"/>
    <mergeCell ref="A7:A10"/>
    <mergeCell ref="A11:A14"/>
    <mergeCell ref="A15:A18"/>
    <mergeCell ref="A19:A22"/>
  </mergeCells>
  <pageMargins left="0.7" right="0.7" top="2" bottom="0.75" header="1.3" footer="0.3"/>
  <pageSetup paperSize="17" orientation="landscape" r:id="rId1"/>
  <headerFooter>
    <oddHeader>&amp;CBEL-70-0592R
Top of Haunch Elevations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0"/>
  <sheetViews>
    <sheetView zoomScaleNormal="100" workbookViewId="0">
      <selection activeCell="C15" sqref="C15"/>
    </sheetView>
  </sheetViews>
  <sheetFormatPr defaultRowHeight="15" x14ac:dyDescent="0.25"/>
  <cols>
    <col min="1" max="1" width="22.7109375" customWidth="1"/>
    <col min="2" max="2" width="27.7109375" customWidth="1"/>
    <col min="3" max="11" width="16.7109375" customWidth="1"/>
    <col min="12" max="14" width="11.5703125" customWidth="1"/>
    <col min="15" max="15" width="11.5703125" hidden="1" customWidth="1"/>
    <col min="16" max="16" width="11.5703125" customWidth="1"/>
    <col min="17" max="17" width="11.5703125" hidden="1" customWidth="1"/>
    <col min="18" max="20" width="11.5703125" customWidth="1"/>
    <col min="21" max="21" width="11.5703125" hidden="1" customWidth="1"/>
    <col min="22" max="22" width="11.5703125" customWidth="1"/>
    <col min="23" max="23" width="11.5703125" hidden="1" customWidth="1"/>
    <col min="24" max="31" width="11.5703125" customWidth="1"/>
  </cols>
  <sheetData>
    <row r="1" spans="1:31" ht="18" customHeight="1" x14ac:dyDescent="0.25">
      <c r="A1" s="75" t="s">
        <v>97</v>
      </c>
      <c r="B1" s="76"/>
      <c r="C1" s="76"/>
      <c r="D1" s="76"/>
      <c r="E1" s="76"/>
      <c r="F1" s="76"/>
      <c r="G1" s="76"/>
      <c r="H1" s="76"/>
      <c r="I1" s="76"/>
      <c r="J1" s="76"/>
      <c r="K1" s="7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8"/>
      <c r="AB1" s="17"/>
      <c r="AC1" s="17"/>
      <c r="AD1" s="17"/>
      <c r="AE1" s="17"/>
    </row>
    <row r="2" spans="1:31" ht="18" customHeight="1" x14ac:dyDescent="0.25">
      <c r="A2" s="40" t="s">
        <v>0</v>
      </c>
      <c r="B2" s="34"/>
      <c r="C2" s="35" t="s">
        <v>1</v>
      </c>
      <c r="D2" s="35" t="s">
        <v>208</v>
      </c>
      <c r="E2" s="35" t="s">
        <v>200</v>
      </c>
      <c r="F2" s="35" t="s">
        <v>201</v>
      </c>
      <c r="G2" s="35" t="s">
        <v>202</v>
      </c>
      <c r="H2" s="35" t="s">
        <v>206</v>
      </c>
      <c r="I2" s="35" t="s">
        <v>204</v>
      </c>
      <c r="J2" s="35" t="s">
        <v>205</v>
      </c>
      <c r="K2" s="35" t="s">
        <v>2</v>
      </c>
      <c r="L2" s="68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17"/>
      <c r="AC2" s="17"/>
      <c r="AD2" s="17"/>
      <c r="AE2" s="17"/>
    </row>
    <row r="3" spans="1:31" ht="18" customHeight="1" x14ac:dyDescent="0.25">
      <c r="A3" s="82" t="s">
        <v>165</v>
      </c>
      <c r="B3" s="34" t="s">
        <v>4</v>
      </c>
      <c r="C3" s="36">
        <f>'Finshed Deck Elevations'!C3</f>
        <v>33096.11</v>
      </c>
      <c r="D3" s="36">
        <f>'Finshed Deck Elevations'!D3</f>
        <v>33109.78</v>
      </c>
      <c r="E3" s="36">
        <f>'Finshed Deck Elevations'!E3</f>
        <v>33123.449999999997</v>
      </c>
      <c r="F3" s="36">
        <f>'Finshed Deck Elevations'!F3</f>
        <v>33137.120000000003</v>
      </c>
      <c r="G3" s="36">
        <f>'Finshed Deck Elevations'!G3</f>
        <v>33150.79</v>
      </c>
      <c r="H3" s="36">
        <f>'Finshed Deck Elevations'!H3</f>
        <v>33164.449999999997</v>
      </c>
      <c r="I3" s="36">
        <f>'Finshed Deck Elevations'!I3</f>
        <v>33178.120000000003</v>
      </c>
      <c r="J3" s="36">
        <f>'Finshed Deck Elevations'!J3</f>
        <v>33191.79</v>
      </c>
      <c r="K3" s="36">
        <f>'Finshed Deck Elevations'!K3</f>
        <v>33205.46</v>
      </c>
      <c r="L3" s="70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"/>
      <c r="AC3" s="3"/>
      <c r="AD3" s="3"/>
      <c r="AE3" s="3"/>
    </row>
    <row r="4" spans="1:31" ht="18" hidden="1" customHeight="1" x14ac:dyDescent="0.25">
      <c r="A4" s="80"/>
      <c r="B4" s="34" t="s">
        <v>6</v>
      </c>
      <c r="C4" s="37">
        <f>'Finshed Deck Elevations'!C6</f>
        <v>556.88994220245002</v>
      </c>
      <c r="D4" s="37">
        <f>'Finshed Deck Elevations'!D6</f>
        <v>556.89792144980004</v>
      </c>
      <c r="E4" s="37">
        <f>'Finshed Deck Elevations'!E6</f>
        <v>556.90010776125007</v>
      </c>
      <c r="F4" s="37">
        <f>'Finshed Deck Elevations'!F6</f>
        <v>556.8965011368</v>
      </c>
      <c r="G4" s="37">
        <f>'Finshed Deck Elevations'!G6</f>
        <v>556.88710157644994</v>
      </c>
      <c r="H4" s="37">
        <f>'Finshed Deck Elevations'!H6</f>
        <v>556.87192231125005</v>
      </c>
      <c r="I4" s="37">
        <f>'Finshed Deck Elevations'!I6</f>
        <v>556.85094111679996</v>
      </c>
      <c r="J4" s="37">
        <f>'Finshed Deck Elevations'!J6</f>
        <v>556.82416698645</v>
      </c>
      <c r="K4" s="37">
        <f>'Finshed Deck Elevations'!K6</f>
        <v>556.79159992020004</v>
      </c>
      <c r="L4" s="71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2"/>
      <c r="AC4" s="2"/>
      <c r="AD4" s="2"/>
      <c r="AE4" s="2"/>
    </row>
    <row r="5" spans="1:31" ht="18" hidden="1" customHeight="1" x14ac:dyDescent="0.25">
      <c r="A5" s="80"/>
      <c r="B5" s="34" t="s">
        <v>18</v>
      </c>
      <c r="C5" s="37">
        <f t="shared" ref="C5:K5" si="0">C$30</f>
        <v>0</v>
      </c>
      <c r="D5" s="37">
        <f t="shared" si="0"/>
        <v>6.119544095665172E-2</v>
      </c>
      <c r="E5" s="37">
        <f t="shared" si="0"/>
        <v>0.11220515695067264</v>
      </c>
      <c r="F5" s="37">
        <f t="shared" si="0"/>
        <v>0.14642563527653216</v>
      </c>
      <c r="G5" s="37">
        <f t="shared" si="0"/>
        <v>0.15958333333333333</v>
      </c>
      <c r="H5" s="37">
        <f t="shared" si="0"/>
        <v>0.14642563527653216</v>
      </c>
      <c r="I5" s="37">
        <f t="shared" si="0"/>
        <v>0.11220515695067264</v>
      </c>
      <c r="J5" s="37">
        <f t="shared" si="0"/>
        <v>6.1195440956651713E-2</v>
      </c>
      <c r="K5" s="37">
        <f t="shared" si="0"/>
        <v>0</v>
      </c>
      <c r="L5" s="71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2"/>
      <c r="AC5" s="2"/>
      <c r="AD5" s="2"/>
      <c r="AE5" s="2"/>
    </row>
    <row r="6" spans="1:31" ht="18" customHeight="1" x14ac:dyDescent="0.25">
      <c r="A6" s="81"/>
      <c r="B6" s="34" t="s">
        <v>24</v>
      </c>
      <c r="C6" s="37">
        <f>C4+C5</f>
        <v>556.88994220245002</v>
      </c>
      <c r="D6" s="37">
        <f>D4+D5</f>
        <v>556.95911689075672</v>
      </c>
      <c r="E6" s="37">
        <f>E4+E5</f>
        <v>557.01231291820079</v>
      </c>
      <c r="F6" s="37">
        <f>F4+F5</f>
        <v>557.0429267720765</v>
      </c>
      <c r="G6" s="37">
        <f t="shared" ref="G6:K6" si="1">G4+G5</f>
        <v>557.04668490978327</v>
      </c>
      <c r="H6" s="37">
        <f>H4+H5</f>
        <v>557.01834794652655</v>
      </c>
      <c r="I6" s="37">
        <f t="shared" si="1"/>
        <v>556.96314627375068</v>
      </c>
      <c r="J6" s="37">
        <f>J4+J5</f>
        <v>556.88536242740668</v>
      </c>
      <c r="K6" s="37">
        <f t="shared" si="1"/>
        <v>556.79159992020004</v>
      </c>
      <c r="L6" s="71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2"/>
      <c r="AC6" s="2"/>
      <c r="AD6" s="2"/>
      <c r="AE6" s="2"/>
    </row>
    <row r="7" spans="1:31" ht="18" customHeight="1" x14ac:dyDescent="0.25">
      <c r="A7" s="82" t="s">
        <v>164</v>
      </c>
      <c r="B7" s="34" t="s">
        <v>4</v>
      </c>
      <c r="C7" s="36">
        <f>'Finshed Deck Elevations'!C11</f>
        <v>33096.050000000003</v>
      </c>
      <c r="D7" s="36">
        <f>'Finshed Deck Elevations'!D11</f>
        <v>33109.730000000003</v>
      </c>
      <c r="E7" s="36">
        <f>'Finshed Deck Elevations'!E11</f>
        <v>33123.42</v>
      </c>
      <c r="F7" s="36">
        <f>'Finshed Deck Elevations'!F11</f>
        <v>33137.1</v>
      </c>
      <c r="G7" s="36">
        <f>'Finshed Deck Elevations'!G11</f>
        <v>33150.79</v>
      </c>
      <c r="H7" s="36">
        <f>'Finshed Deck Elevations'!H11</f>
        <v>33164.47</v>
      </c>
      <c r="I7" s="36">
        <f>'Finshed Deck Elevations'!I11</f>
        <v>33178.15</v>
      </c>
      <c r="J7" s="36">
        <f>'Finshed Deck Elevations'!J11</f>
        <v>33191.839999999997</v>
      </c>
      <c r="K7" s="36">
        <f>'Finshed Deck Elevations'!K11</f>
        <v>33205.519999999997</v>
      </c>
      <c r="L7" s="70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"/>
      <c r="AC7" s="3"/>
      <c r="AD7" s="3"/>
      <c r="AE7" s="3"/>
    </row>
    <row r="8" spans="1:31" ht="18" hidden="1" customHeight="1" x14ac:dyDescent="0.25">
      <c r="A8" s="80"/>
      <c r="B8" s="34" t="s">
        <v>6</v>
      </c>
      <c r="C8" s="37">
        <f>'Finshed Deck Elevations'!C14</f>
        <v>557.01490441124997</v>
      </c>
      <c r="D8" s="37">
        <f>'Finshed Deck Elevations'!D14</f>
        <v>557.02291282005001</v>
      </c>
      <c r="E8" s="37">
        <f>'Finshed Deck Elevations'!E14</f>
        <v>557.02511930579999</v>
      </c>
      <c r="F8" s="37">
        <f>'Finshed Deck Elevations'!F14</f>
        <v>557.02152064500001</v>
      </c>
      <c r="G8" s="37">
        <f>'Finshed Deck Elevations'!G14</f>
        <v>557.01211157644991</v>
      </c>
      <c r="H8" s="37">
        <f>'Finshed Deck Elevations'!H14</f>
        <v>556.99690584604991</v>
      </c>
      <c r="I8" s="37">
        <f>'Finshed Deck Elevations'!I14</f>
        <v>556.97589870125</v>
      </c>
      <c r="J8" s="37">
        <f>'Finshed Deck Elevations'!J14</f>
        <v>556.94906842319995</v>
      </c>
      <c r="K8" s="37">
        <f>'Finshed Deck Elevations'!K14</f>
        <v>556.91645420880002</v>
      </c>
      <c r="L8" s="71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2"/>
      <c r="AC8" s="2"/>
      <c r="AD8" s="2"/>
      <c r="AE8" s="2"/>
    </row>
    <row r="9" spans="1:31" ht="18" hidden="1" customHeight="1" x14ac:dyDescent="0.25">
      <c r="A9" s="80"/>
      <c r="B9" s="34" t="s">
        <v>18</v>
      </c>
      <c r="C9" s="37">
        <f t="shared" ref="C9:K9" si="2">C$30</f>
        <v>0</v>
      </c>
      <c r="D9" s="37">
        <f t="shared" si="2"/>
        <v>6.119544095665172E-2</v>
      </c>
      <c r="E9" s="37">
        <f t="shared" si="2"/>
        <v>0.11220515695067264</v>
      </c>
      <c r="F9" s="37">
        <f t="shared" si="2"/>
        <v>0.14642563527653216</v>
      </c>
      <c r="G9" s="37">
        <f t="shared" si="2"/>
        <v>0.15958333333333333</v>
      </c>
      <c r="H9" s="37">
        <f t="shared" si="2"/>
        <v>0.14642563527653216</v>
      </c>
      <c r="I9" s="37">
        <f t="shared" si="2"/>
        <v>0.11220515695067264</v>
      </c>
      <c r="J9" s="37">
        <f t="shared" si="2"/>
        <v>6.1195440956651713E-2</v>
      </c>
      <c r="K9" s="37">
        <f t="shared" si="2"/>
        <v>0</v>
      </c>
      <c r="L9" s="71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2"/>
      <c r="AC9" s="2"/>
      <c r="AD9" s="2"/>
      <c r="AE9" s="2"/>
    </row>
    <row r="10" spans="1:31" ht="18" customHeight="1" x14ac:dyDescent="0.25">
      <c r="A10" s="81"/>
      <c r="B10" s="34" t="s">
        <v>24</v>
      </c>
      <c r="C10" s="37">
        <f>C8+C9</f>
        <v>557.01490441124997</v>
      </c>
      <c r="D10" s="37">
        <f>D8+D9</f>
        <v>557.08410826100669</v>
      </c>
      <c r="E10" s="37">
        <f>E8+E9</f>
        <v>557.13732446275071</v>
      </c>
      <c r="F10" s="37">
        <f>F8+F9</f>
        <v>557.16794628027651</v>
      </c>
      <c r="G10" s="37">
        <f t="shared" ref="G10:K10" si="3">G8+G9</f>
        <v>557.17169490978324</v>
      </c>
      <c r="H10" s="37">
        <f>H8+H9</f>
        <v>557.14333148132641</v>
      </c>
      <c r="I10" s="37">
        <f t="shared" si="3"/>
        <v>557.08810385820072</v>
      </c>
      <c r="J10" s="37">
        <f>J8+J9</f>
        <v>557.01026386415663</v>
      </c>
      <c r="K10" s="37">
        <f t="shared" si="3"/>
        <v>556.91645420880002</v>
      </c>
      <c r="L10" s="71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2"/>
      <c r="AC10" s="2"/>
      <c r="AD10" s="2"/>
      <c r="AE10" s="2"/>
    </row>
    <row r="11" spans="1:31" ht="18" customHeight="1" x14ac:dyDescent="0.25">
      <c r="A11" s="82" t="s">
        <v>135</v>
      </c>
      <c r="B11" s="34" t="s">
        <v>4</v>
      </c>
      <c r="C11" s="36">
        <f>'Finshed Deck Elevations'!C19</f>
        <v>33095.910000000003</v>
      </c>
      <c r="D11" s="36">
        <f>'Finshed Deck Elevations'!D19</f>
        <v>33109.620000000003</v>
      </c>
      <c r="E11" s="36">
        <f>'Finshed Deck Elevations'!E19</f>
        <v>33123.339999999997</v>
      </c>
      <c r="F11" s="36">
        <f>'Finshed Deck Elevations'!F19</f>
        <v>33137.06</v>
      </c>
      <c r="G11" s="36">
        <f>'Finshed Deck Elevations'!G19</f>
        <v>33150.79</v>
      </c>
      <c r="H11" s="36">
        <f>'Finshed Deck Elevations'!H19</f>
        <v>33164.51</v>
      </c>
      <c r="I11" s="36">
        <f>'Finshed Deck Elevations'!I19</f>
        <v>33178.230000000003</v>
      </c>
      <c r="J11" s="36">
        <f>'Finshed Deck Elevations'!J19</f>
        <v>33191.949999999997</v>
      </c>
      <c r="K11" s="36">
        <f>'Finshed Deck Elevations'!K19</f>
        <v>33205.67</v>
      </c>
      <c r="L11" s="70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2"/>
      <c r="AC11" s="2"/>
      <c r="AD11" s="2"/>
      <c r="AE11" s="2"/>
    </row>
    <row r="12" spans="1:31" ht="18" hidden="1" customHeight="1" x14ac:dyDescent="0.25">
      <c r="A12" s="80"/>
      <c r="B12" s="34" t="s">
        <v>6</v>
      </c>
      <c r="C12" s="37">
        <f>'Finshed Deck Elevations'!C22</f>
        <v>556.67348546444998</v>
      </c>
      <c r="D12" s="37">
        <f>'Finshed Deck Elevations'!D22</f>
        <v>556.67142156179989</v>
      </c>
      <c r="E12" s="37">
        <f>'Finshed Deck Elevations'!E22</f>
        <v>556.6660367881999</v>
      </c>
      <c r="F12" s="37">
        <f>'Finshed Deck Elevations'!F22</f>
        <v>556.65793962419991</v>
      </c>
      <c r="G12" s="37">
        <f>'Finshed Deck Elevations'!G22</f>
        <v>556.64709857644993</v>
      </c>
      <c r="H12" s="37">
        <f>'Finshed Deck Elevations'!H22</f>
        <v>556.63325287844987</v>
      </c>
      <c r="I12" s="37">
        <f>'Finshed Deck Elevations'!I22</f>
        <v>556.61667229004991</v>
      </c>
      <c r="J12" s="37">
        <f>'Finshed Deck Elevations'!J22</f>
        <v>556.59737931125005</v>
      </c>
      <c r="K12" s="37">
        <f>'Finshed Deck Elevations'!K22</f>
        <v>556.57475744204999</v>
      </c>
      <c r="L12" s="71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2"/>
      <c r="AC12" s="2"/>
      <c r="AD12" s="2"/>
      <c r="AE12" s="2"/>
    </row>
    <row r="13" spans="1:31" ht="18" hidden="1" customHeight="1" x14ac:dyDescent="0.25">
      <c r="A13" s="80"/>
      <c r="B13" s="34" t="s">
        <v>18</v>
      </c>
      <c r="C13" s="37">
        <f t="shared" ref="C13:K13" si="4">C$30</f>
        <v>0</v>
      </c>
      <c r="D13" s="37">
        <f t="shared" si="4"/>
        <v>6.119544095665172E-2</v>
      </c>
      <c r="E13" s="37">
        <f t="shared" si="4"/>
        <v>0.11220515695067264</v>
      </c>
      <c r="F13" s="37">
        <f t="shared" si="4"/>
        <v>0.14642563527653216</v>
      </c>
      <c r="G13" s="37">
        <f t="shared" si="4"/>
        <v>0.15958333333333333</v>
      </c>
      <c r="H13" s="37">
        <f t="shared" si="4"/>
        <v>0.14642563527653216</v>
      </c>
      <c r="I13" s="37">
        <f t="shared" si="4"/>
        <v>0.11220515695067264</v>
      </c>
      <c r="J13" s="37">
        <f t="shared" si="4"/>
        <v>6.1195440956651713E-2</v>
      </c>
      <c r="K13" s="37">
        <f t="shared" si="4"/>
        <v>0</v>
      </c>
      <c r="L13" s="71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2"/>
      <c r="AC13" s="2"/>
      <c r="AD13" s="2"/>
      <c r="AE13" s="2"/>
    </row>
    <row r="14" spans="1:31" ht="18" customHeight="1" x14ac:dyDescent="0.25">
      <c r="A14" s="81"/>
      <c r="B14" s="34" t="s">
        <v>24</v>
      </c>
      <c r="C14" s="37">
        <f>C12+C13</f>
        <v>556.67348546444998</v>
      </c>
      <c r="D14" s="37">
        <f>D12+D13</f>
        <v>556.73261700275657</v>
      </c>
      <c r="E14" s="37">
        <f t="shared" ref="E14:K14" si="5">E12+E13</f>
        <v>556.77824194515063</v>
      </c>
      <c r="F14" s="37">
        <f>F12+F13</f>
        <v>556.80436525947641</v>
      </c>
      <c r="G14" s="37">
        <f t="shared" si="5"/>
        <v>556.80668190978326</v>
      </c>
      <c r="H14" s="37">
        <f>H12+H13</f>
        <v>556.77967851372637</v>
      </c>
      <c r="I14" s="37">
        <f t="shared" si="5"/>
        <v>556.72887744700063</v>
      </c>
      <c r="J14" s="37">
        <f>J12+J13</f>
        <v>556.65857475220673</v>
      </c>
      <c r="K14" s="37">
        <f t="shared" si="5"/>
        <v>556.57475744204999</v>
      </c>
      <c r="L14" s="71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2"/>
      <c r="AC14" s="2"/>
      <c r="AD14" s="2"/>
      <c r="AE14" s="2"/>
    </row>
    <row r="15" spans="1:31" ht="18" customHeight="1" x14ac:dyDescent="0.25">
      <c r="A15" s="82" t="s">
        <v>134</v>
      </c>
      <c r="B15" s="34" t="s">
        <v>4</v>
      </c>
      <c r="C15" s="36">
        <f>'Finshed Deck Elevations'!C23</f>
        <v>33095.839999999997</v>
      </c>
      <c r="D15" s="36">
        <f>'Finshed Deck Elevations'!D23</f>
        <v>33109.57</v>
      </c>
      <c r="E15" s="36">
        <f>'Finshed Deck Elevations'!E23</f>
        <v>33123.31</v>
      </c>
      <c r="F15" s="36">
        <f>'Finshed Deck Elevations'!F23</f>
        <v>33137.050000000003</v>
      </c>
      <c r="G15" s="36">
        <f>'Finshed Deck Elevations'!G23</f>
        <v>33150.79</v>
      </c>
      <c r="H15" s="36">
        <f>'Finshed Deck Elevations'!H23</f>
        <v>33164.519999999997</v>
      </c>
      <c r="I15" s="36">
        <f>'Finshed Deck Elevations'!I23</f>
        <v>33178.26</v>
      </c>
      <c r="J15" s="36">
        <f>'Finshed Deck Elevations'!J23</f>
        <v>33192</v>
      </c>
      <c r="K15" s="36">
        <f>'Finshed Deck Elevations'!K23</f>
        <v>33205.730000000003</v>
      </c>
      <c r="L15" s="70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"/>
      <c r="AC15" s="3"/>
      <c r="AD15" s="3"/>
      <c r="AE15" s="3"/>
    </row>
    <row r="16" spans="1:31" ht="18" hidden="1" customHeight="1" x14ac:dyDescent="0.25">
      <c r="A16" s="80"/>
      <c r="B16" s="34" t="s">
        <v>6</v>
      </c>
      <c r="C16" s="37">
        <f>'Finshed Deck Elevations'!C26</f>
        <v>556.45223626319989</v>
      </c>
      <c r="D16" s="37">
        <f>'Finshed Deck Elevations'!D26</f>
        <v>556.45000268404999</v>
      </c>
      <c r="E16" s="37">
        <f>'Finshed Deck Elevations'!E26</f>
        <v>556.44480473044996</v>
      </c>
      <c r="F16" s="37">
        <f>'Finshed Deck Elevations'!F26</f>
        <v>556.43654436124996</v>
      </c>
      <c r="G16" s="37">
        <f>'Finshed Deck Elevations'!G26</f>
        <v>556.42585157644987</v>
      </c>
      <c r="H16" s="37">
        <f>'Finshed Deck Elevations'!H26</f>
        <v>556.41183962879995</v>
      </c>
      <c r="I16" s="37">
        <f>'Finshed Deck Elevations'!I26</f>
        <v>556.39538627219997</v>
      </c>
      <c r="J16" s="37">
        <f>'Finshed Deck Elevations'!J26</f>
        <v>556.37587050000002</v>
      </c>
      <c r="K16" s="37">
        <f>'Finshed Deck Elevations'!K26</f>
        <v>556.35340834005001</v>
      </c>
      <c r="L16" s="71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2"/>
      <c r="AC16" s="2"/>
      <c r="AD16" s="2"/>
      <c r="AE16" s="2"/>
    </row>
    <row r="17" spans="1:31" ht="18" hidden="1" customHeight="1" x14ac:dyDescent="0.25">
      <c r="A17" s="80"/>
      <c r="B17" s="34" t="s">
        <v>18</v>
      </c>
      <c r="C17" s="37">
        <f t="shared" ref="C17:K17" si="6">C$30</f>
        <v>0</v>
      </c>
      <c r="D17" s="37">
        <f t="shared" si="6"/>
        <v>6.119544095665172E-2</v>
      </c>
      <c r="E17" s="37">
        <f t="shared" si="6"/>
        <v>0.11220515695067264</v>
      </c>
      <c r="F17" s="37">
        <f t="shared" si="6"/>
        <v>0.14642563527653216</v>
      </c>
      <c r="G17" s="37">
        <f t="shared" si="6"/>
        <v>0.15958333333333333</v>
      </c>
      <c r="H17" s="37">
        <f t="shared" si="6"/>
        <v>0.14642563527653216</v>
      </c>
      <c r="I17" s="37">
        <f t="shared" si="6"/>
        <v>0.11220515695067264</v>
      </c>
      <c r="J17" s="37">
        <f t="shared" si="6"/>
        <v>6.1195440956651713E-2</v>
      </c>
      <c r="K17" s="37">
        <f t="shared" si="6"/>
        <v>0</v>
      </c>
      <c r="L17" s="71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2"/>
      <c r="AC17" s="2"/>
      <c r="AD17" s="2"/>
      <c r="AE17" s="2"/>
    </row>
    <row r="18" spans="1:31" ht="18" customHeight="1" x14ac:dyDescent="0.25">
      <c r="A18" s="80"/>
      <c r="B18" s="34" t="s">
        <v>24</v>
      </c>
      <c r="C18" s="37">
        <f>C16+C17</f>
        <v>556.45223626319989</v>
      </c>
      <c r="D18" s="37">
        <f>D16+D17</f>
        <v>556.51119812500667</v>
      </c>
      <c r="E18" s="37">
        <f>E16+E17</f>
        <v>556.55700988740068</v>
      </c>
      <c r="F18" s="37">
        <f>F16+F17</f>
        <v>556.58296999652646</v>
      </c>
      <c r="G18" s="37">
        <f t="shared" ref="G18:K18" si="7">G16+G17</f>
        <v>556.5854349097832</v>
      </c>
      <c r="H18" s="37">
        <f>H16+H17</f>
        <v>556.55826526407645</v>
      </c>
      <c r="I18" s="37">
        <f t="shared" si="7"/>
        <v>556.50759142915069</v>
      </c>
      <c r="J18" s="37">
        <f>J16+J17</f>
        <v>556.4370659409567</v>
      </c>
      <c r="K18" s="37">
        <f t="shared" si="7"/>
        <v>556.35340834005001</v>
      </c>
      <c r="L18" s="71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2"/>
      <c r="AC18" s="2"/>
      <c r="AD18" s="2"/>
      <c r="AE18" s="2"/>
    </row>
    <row r="19" spans="1:31" ht="18" customHeight="1" x14ac:dyDescent="0.25">
      <c r="A19" s="82" t="s">
        <v>48</v>
      </c>
      <c r="B19" s="34" t="s">
        <v>4</v>
      </c>
      <c r="C19" s="36">
        <f>'Finshed Deck Elevations'!C27</f>
        <v>33095.78</v>
      </c>
      <c r="D19" s="36">
        <f>'Finshed Deck Elevations'!D27</f>
        <v>33109.53</v>
      </c>
      <c r="E19" s="36">
        <f>'Finshed Deck Elevations'!E27</f>
        <v>33123.29</v>
      </c>
      <c r="F19" s="36">
        <f>'Finshed Deck Elevations'!F27</f>
        <v>33137.040000000001</v>
      </c>
      <c r="G19" s="36">
        <f>'Finshed Deck Elevations'!G27</f>
        <v>33150.79</v>
      </c>
      <c r="H19" s="36">
        <f>'Finshed Deck Elevations'!H27</f>
        <v>33164.54</v>
      </c>
      <c r="I19" s="36">
        <f>'Finshed Deck Elevations'!I27</f>
        <v>33178.29</v>
      </c>
      <c r="J19" s="36">
        <f>'Finshed Deck Elevations'!J27</f>
        <v>33192.04</v>
      </c>
      <c r="K19" s="36">
        <f>'Finshed Deck Elevations'!K27</f>
        <v>33205.79</v>
      </c>
      <c r="L19" s="70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2"/>
      <c r="AC19" s="2"/>
      <c r="AD19" s="2"/>
      <c r="AE19" s="2"/>
    </row>
    <row r="20" spans="1:31" ht="18" hidden="1" customHeight="1" x14ac:dyDescent="0.25">
      <c r="A20" s="80"/>
      <c r="B20" s="34" t="s">
        <v>6</v>
      </c>
      <c r="C20" s="37">
        <f>'Finshed Deck Elevations'!C29</f>
        <v>556.38468796979998</v>
      </c>
      <c r="D20" s="37">
        <f>'Finshed Deck Elevations'!D29</f>
        <v>556.3928375260499</v>
      </c>
      <c r="E20" s="37">
        <f>'Finshed Deck Elevations'!E29</f>
        <v>556.39512567644999</v>
      </c>
      <c r="F20" s="37">
        <f>'Finshed Deck Elevations'!F29</f>
        <v>556.39154909519993</v>
      </c>
      <c r="G20" s="37">
        <f>'Finshed Deck Elevations'!G29</f>
        <v>556.38211157644992</v>
      </c>
      <c r="H20" s="37">
        <f>'Finshed Deck Elevations'!H29</f>
        <v>556.36681312019994</v>
      </c>
      <c r="I20" s="37">
        <f>'Finshed Deck Elevations'!I29</f>
        <v>556.34565372645</v>
      </c>
      <c r="J20" s="37">
        <f>'Finshed Deck Elevations'!J29</f>
        <v>556.31863339519998</v>
      </c>
      <c r="K20" s="37">
        <f>'Finshed Deck Elevations'!K29</f>
        <v>556.28575212645001</v>
      </c>
      <c r="L20" s="71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2"/>
      <c r="AC20" s="2"/>
      <c r="AD20" s="2"/>
      <c r="AE20" s="2"/>
    </row>
    <row r="21" spans="1:31" ht="18" hidden="1" customHeight="1" x14ac:dyDescent="0.25">
      <c r="A21" s="80"/>
      <c r="B21" s="34" t="s">
        <v>18</v>
      </c>
      <c r="C21" s="37">
        <f t="shared" ref="C21:K21" si="8">C$30</f>
        <v>0</v>
      </c>
      <c r="D21" s="37">
        <f t="shared" si="8"/>
        <v>6.119544095665172E-2</v>
      </c>
      <c r="E21" s="37">
        <f t="shared" si="8"/>
        <v>0.11220515695067264</v>
      </c>
      <c r="F21" s="37">
        <f t="shared" si="8"/>
        <v>0.14642563527653216</v>
      </c>
      <c r="G21" s="37">
        <f t="shared" si="8"/>
        <v>0.15958333333333333</v>
      </c>
      <c r="H21" s="37">
        <f t="shared" si="8"/>
        <v>0.14642563527653216</v>
      </c>
      <c r="I21" s="37">
        <f t="shared" si="8"/>
        <v>0.11220515695067264</v>
      </c>
      <c r="J21" s="37">
        <f t="shared" si="8"/>
        <v>6.1195440956651713E-2</v>
      </c>
      <c r="K21" s="37">
        <f t="shared" si="8"/>
        <v>0</v>
      </c>
      <c r="L21" s="71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2"/>
      <c r="AC21" s="2"/>
      <c r="AD21" s="2"/>
      <c r="AE21" s="2"/>
    </row>
    <row r="22" spans="1:31" ht="18" customHeight="1" x14ac:dyDescent="0.25">
      <c r="A22" s="81"/>
      <c r="B22" s="34" t="s">
        <v>24</v>
      </c>
      <c r="C22" s="37">
        <f>C20+C21</f>
        <v>556.38468796979998</v>
      </c>
      <c r="D22" s="37">
        <f>D20+D21</f>
        <v>556.45403296700658</v>
      </c>
      <c r="E22" s="37">
        <f t="shared" ref="E22:K22" si="9">E20+E21</f>
        <v>556.50733083340072</v>
      </c>
      <c r="F22" s="37">
        <f>F20+F21</f>
        <v>556.53797473047644</v>
      </c>
      <c r="G22" s="37">
        <f t="shared" si="9"/>
        <v>556.54169490978325</v>
      </c>
      <c r="H22" s="37">
        <f>H20+H21</f>
        <v>556.51323875547644</v>
      </c>
      <c r="I22" s="37">
        <f t="shared" si="9"/>
        <v>556.45785888340072</v>
      </c>
      <c r="J22" s="37">
        <f>J20+J21</f>
        <v>556.37982883615666</v>
      </c>
      <c r="K22" s="37">
        <f t="shared" si="9"/>
        <v>556.28575212645001</v>
      </c>
      <c r="L22" s="71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2"/>
      <c r="AC22" s="2"/>
      <c r="AD22" s="2"/>
      <c r="AE22" s="2"/>
    </row>
    <row r="23" spans="1:31" x14ac:dyDescent="0.25">
      <c r="A23" s="82" t="s">
        <v>166</v>
      </c>
      <c r="B23" s="34" t="s">
        <v>4</v>
      </c>
      <c r="C23" s="36">
        <f>'Finshed Deck Elevations'!C42</f>
        <v>33095.449999999997</v>
      </c>
      <c r="D23" s="36">
        <f>'Finshed Deck Elevations'!D42</f>
        <v>33109.29</v>
      </c>
      <c r="E23" s="36">
        <f>'Finshed Deck Elevations'!E42</f>
        <v>33123.120000000003</v>
      </c>
      <c r="F23" s="36">
        <f>'Finshed Deck Elevations'!F42</f>
        <v>33136.949999999997</v>
      </c>
      <c r="G23" s="36">
        <f>'Finshed Deck Elevations'!G42</f>
        <v>33150.79</v>
      </c>
      <c r="H23" s="36">
        <f>'Finshed Deck Elevations'!H42</f>
        <v>33164.620000000003</v>
      </c>
      <c r="I23" s="36">
        <f>'Finshed Deck Elevations'!I42</f>
        <v>33178.449999999997</v>
      </c>
      <c r="J23" s="36">
        <f>'Finshed Deck Elevations'!J42</f>
        <v>33192.28</v>
      </c>
      <c r="K23" s="36">
        <f>'Finshed Deck Elevations'!K42</f>
        <v>33206.120000000003</v>
      </c>
      <c r="L23" s="70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"/>
      <c r="AC23" s="3"/>
      <c r="AD23" s="3"/>
      <c r="AE23" s="3"/>
    </row>
    <row r="24" spans="1:31" hidden="1" x14ac:dyDescent="0.25">
      <c r="A24" s="80"/>
      <c r="B24" s="34" t="s">
        <v>6</v>
      </c>
      <c r="C24" s="37">
        <f>'Finshed Deck Elevations'!C45</f>
        <v>555.61942036124992</v>
      </c>
      <c r="D24" s="37">
        <f>'Finshed Deck Elevations'!D45</f>
        <v>555.62774553644999</v>
      </c>
      <c r="E24" s="37">
        <f>'Finshed Deck Elevations'!E45</f>
        <v>555.6301332168</v>
      </c>
      <c r="F24" s="37">
        <f>'Finshed Deck Elevations'!F45</f>
        <v>555.62659156125005</v>
      </c>
      <c r="G24" s="37">
        <f>'Finshed Deck Elevations'!G45</f>
        <v>555.61711157644993</v>
      </c>
      <c r="H24" s="37">
        <f>'Finshed Deck Elevations'!H45</f>
        <v>555.60170696180001</v>
      </c>
      <c r="I24" s="37">
        <f>'Finshed Deck Elevations'!I45</f>
        <v>555.58037301125</v>
      </c>
      <c r="J24" s="37">
        <f>'Finshed Deck Elevations'!J45</f>
        <v>555.55310972480004</v>
      </c>
      <c r="K24" s="37">
        <f>'Finshed Deck Elevations'!K45</f>
        <v>555.51989095680005</v>
      </c>
      <c r="L24" s="71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2"/>
      <c r="AC24" s="2"/>
      <c r="AD24" s="2"/>
      <c r="AE24" s="2"/>
    </row>
    <row r="25" spans="1:31" hidden="1" x14ac:dyDescent="0.25">
      <c r="A25" s="80"/>
      <c r="B25" s="34" t="s">
        <v>18</v>
      </c>
      <c r="C25" s="37">
        <f t="shared" ref="C25:K25" si="10">C$30</f>
        <v>0</v>
      </c>
      <c r="D25" s="37">
        <f t="shared" si="10"/>
        <v>6.119544095665172E-2</v>
      </c>
      <c r="E25" s="37">
        <f t="shared" si="10"/>
        <v>0.11220515695067264</v>
      </c>
      <c r="F25" s="37">
        <f t="shared" si="10"/>
        <v>0.14642563527653216</v>
      </c>
      <c r="G25" s="37">
        <f t="shared" si="10"/>
        <v>0.15958333333333333</v>
      </c>
      <c r="H25" s="37">
        <f t="shared" si="10"/>
        <v>0.14642563527653216</v>
      </c>
      <c r="I25" s="37">
        <f t="shared" si="10"/>
        <v>0.11220515695067264</v>
      </c>
      <c r="J25" s="37">
        <f t="shared" si="10"/>
        <v>6.1195440956651713E-2</v>
      </c>
      <c r="K25" s="37">
        <f t="shared" si="10"/>
        <v>0</v>
      </c>
      <c r="L25" s="71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2"/>
      <c r="AC25" s="2"/>
      <c r="AD25" s="2"/>
      <c r="AE25" s="2"/>
    </row>
    <row r="26" spans="1:31" x14ac:dyDescent="0.25">
      <c r="A26" s="81"/>
      <c r="B26" s="34" t="s">
        <v>24</v>
      </c>
      <c r="C26" s="37">
        <f>C24+C25</f>
        <v>555.61942036124992</v>
      </c>
      <c r="D26" s="37">
        <f>D24+D25</f>
        <v>555.68894097740667</v>
      </c>
      <c r="E26" s="37">
        <f>E24+E25</f>
        <v>555.74233837375073</v>
      </c>
      <c r="F26" s="37">
        <f>F24+F25</f>
        <v>555.77301719652655</v>
      </c>
      <c r="G26" s="37">
        <f t="shared" ref="G26:K26" si="11">G24+G25</f>
        <v>555.77669490978326</v>
      </c>
      <c r="H26" s="37">
        <f>H24+H25</f>
        <v>555.74813259707651</v>
      </c>
      <c r="I26" s="37">
        <f t="shared" si="11"/>
        <v>555.69257816820073</v>
      </c>
      <c r="J26" s="37">
        <f>J24+J25</f>
        <v>555.61430516575672</v>
      </c>
      <c r="K26" s="37">
        <f t="shared" si="11"/>
        <v>555.51989095680005</v>
      </c>
      <c r="L26" s="71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2"/>
      <c r="AC26" s="2"/>
      <c r="AD26" s="2"/>
      <c r="AE26" s="2"/>
    </row>
    <row r="28" spans="1:31" x14ac:dyDescent="0.25">
      <c r="B28" s="9" t="s">
        <v>22</v>
      </c>
      <c r="C28" s="13">
        <f>'Top of Haunch Elevations'!C30</f>
        <v>0</v>
      </c>
      <c r="D28" s="13">
        <f>'Top of Haunch Elevations'!D30</f>
        <v>6.119544095665172E-2</v>
      </c>
      <c r="E28" s="13">
        <f>'Top of Haunch Elevations'!E30</f>
        <v>0.11220515695067264</v>
      </c>
      <c r="F28" s="13">
        <f>'Top of Haunch Elevations'!F30</f>
        <v>0.14642563527653216</v>
      </c>
      <c r="G28" s="13">
        <f>'Top of Haunch Elevations'!G30</f>
        <v>0.15958333333333333</v>
      </c>
      <c r="H28" s="13">
        <f>'Top of Haunch Elevations'!H30</f>
        <v>0.14642563527653216</v>
      </c>
      <c r="I28" s="13">
        <f>'Top of Haunch Elevations'!I30</f>
        <v>0.11220515695067264</v>
      </c>
      <c r="J28" s="13">
        <f>'Top of Haunch Elevations'!J30</f>
        <v>6.1195440956651713E-2</v>
      </c>
      <c r="K28" s="13">
        <f>'Top of Haunch Elevations'!K30</f>
        <v>0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1" ht="15.75" thickBot="1" x14ac:dyDescent="0.3">
      <c r="B29" s="10" t="s">
        <v>20</v>
      </c>
      <c r="C29" s="14">
        <f>'Top of Haunch Elevations'!C31</f>
        <v>0</v>
      </c>
      <c r="D29" s="14">
        <f>'Top of Haunch Elevations'!D31</f>
        <v>0</v>
      </c>
      <c r="E29" s="14">
        <f>'Top of Haunch Elevations'!E31</f>
        <v>0</v>
      </c>
      <c r="F29" s="14">
        <f>'Top of Haunch Elevations'!F31</f>
        <v>0</v>
      </c>
      <c r="G29" s="14">
        <f>'Top of Haunch Elevations'!G31</f>
        <v>0</v>
      </c>
      <c r="H29" s="14">
        <f>'Top of Haunch Elevations'!H31</f>
        <v>0</v>
      </c>
      <c r="I29" s="14">
        <f>'Top of Haunch Elevations'!I31</f>
        <v>0</v>
      </c>
      <c r="J29" s="14">
        <f>'Top of Haunch Elevations'!J31</f>
        <v>0</v>
      </c>
      <c r="K29" s="14">
        <f>'Top of Haunch Elevations'!K31</f>
        <v>0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 ht="15.75" thickTop="1" x14ac:dyDescent="0.25">
      <c r="B30" s="11" t="s">
        <v>16</v>
      </c>
      <c r="C30" s="15">
        <f>C28+C29</f>
        <v>0</v>
      </c>
      <c r="D30" s="15">
        <f>D28+D29</f>
        <v>6.119544095665172E-2</v>
      </c>
      <c r="E30" s="15">
        <f>E28+E29</f>
        <v>0.11220515695067264</v>
      </c>
      <c r="F30" s="15">
        <f>F28+F29</f>
        <v>0.14642563527653216</v>
      </c>
      <c r="G30" s="15">
        <f t="shared" ref="G30:K30" si="12">G28+G29</f>
        <v>0.15958333333333333</v>
      </c>
      <c r="H30" s="15">
        <f>H28+H29</f>
        <v>0.14642563527653216</v>
      </c>
      <c r="I30" s="15">
        <f>I28+I29</f>
        <v>0.11220515695067264</v>
      </c>
      <c r="J30" s="15">
        <f>J28+J29</f>
        <v>6.1195440956651713E-2</v>
      </c>
      <c r="K30" s="15">
        <f t="shared" si="12"/>
        <v>0</v>
      </c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</sheetData>
  <mergeCells count="7">
    <mergeCell ref="A1:K1"/>
    <mergeCell ref="A15:A18"/>
    <mergeCell ref="A23:A26"/>
    <mergeCell ref="A3:A6"/>
    <mergeCell ref="A11:A14"/>
    <mergeCell ref="A19:A22"/>
    <mergeCell ref="A7:A10"/>
  </mergeCells>
  <pageMargins left="0.7" right="0.7" top="2" bottom="0.75" header="1.05" footer="0.3"/>
  <pageSetup paperSize="17" orientation="landscape" r:id="rId1"/>
  <headerFooter>
    <oddHeader>&amp;CBEL-70-0592R
Screed Elevations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90"/>
  <sheetViews>
    <sheetView zoomScale="85" zoomScaleNormal="85" workbookViewId="0">
      <selection activeCell="V35" sqref="V35"/>
    </sheetView>
  </sheetViews>
  <sheetFormatPr defaultRowHeight="15" x14ac:dyDescent="0.25"/>
  <cols>
    <col min="2" max="2" width="42.5703125" customWidth="1"/>
    <col min="3" max="3" width="14.5703125" customWidth="1"/>
    <col min="4" max="4" width="22.5703125" customWidth="1"/>
    <col min="5" max="6" width="12.5703125" customWidth="1"/>
    <col min="7" max="8" width="13.85546875" bestFit="1" customWidth="1"/>
    <col min="9" max="14" width="12.5703125" customWidth="1"/>
    <col min="15" max="15" width="15.5703125" customWidth="1"/>
    <col min="16" max="24" width="12.5703125" customWidth="1"/>
  </cols>
  <sheetData>
    <row r="1" spans="3:24" x14ac:dyDescent="0.25">
      <c r="C1" s="95" t="s">
        <v>42</v>
      </c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7"/>
    </row>
    <row r="2" spans="3:24" ht="15.75" customHeight="1" x14ac:dyDescent="0.25">
      <c r="C2" s="28" t="s">
        <v>0</v>
      </c>
      <c r="D2" s="27"/>
      <c r="E2" s="17" t="s">
        <v>1</v>
      </c>
      <c r="F2" s="17" t="s">
        <v>30</v>
      </c>
      <c r="G2" s="17" t="s">
        <v>2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3:24" x14ac:dyDescent="0.25">
      <c r="C3" s="98" t="s">
        <v>129</v>
      </c>
      <c r="D3" s="27" t="s">
        <v>60</v>
      </c>
      <c r="E3" s="2">
        <f>E4</f>
        <v>556.97336703004999</v>
      </c>
      <c r="F3" s="2">
        <f>(G4+E4)/2</f>
        <v>556.92415991552502</v>
      </c>
      <c r="G3" s="2">
        <f>G4</f>
        <v>556.87495280100006</v>
      </c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  <c r="V3" s="3"/>
      <c r="W3" s="3"/>
      <c r="X3" s="3"/>
    </row>
    <row r="4" spans="3:24" x14ac:dyDescent="0.25">
      <c r="C4" s="98"/>
      <c r="D4" s="27" t="s">
        <v>61</v>
      </c>
      <c r="E4" s="2">
        <f>'Finshed Deck Elevations'!C10</f>
        <v>556.97336703004999</v>
      </c>
      <c r="F4" s="2">
        <f>'Finshed Deck Elevations'!G10</f>
        <v>556.99244750344997</v>
      </c>
      <c r="G4" s="2">
        <f>'Finshed Deck Elevations'!K10</f>
        <v>556.87495280100006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3:24" x14ac:dyDescent="0.25">
      <c r="C5" s="98"/>
      <c r="D5" s="27" t="s">
        <v>62</v>
      </c>
      <c r="E5" s="2">
        <v>0</v>
      </c>
      <c r="F5" s="2">
        <f>F4-F3</f>
        <v>6.8287587924942272E-2</v>
      </c>
      <c r="G5" s="2">
        <v>0</v>
      </c>
      <c r="H5" s="2"/>
      <c r="I5" s="2"/>
      <c r="J5" s="2"/>
      <c r="K5" s="2"/>
      <c r="L5" s="2"/>
      <c r="M5" s="2"/>
      <c r="N5" s="2"/>
      <c r="O5" s="2"/>
      <c r="P5" s="2"/>
      <c r="Q5" s="3"/>
      <c r="R5" s="3"/>
      <c r="S5" s="3"/>
      <c r="T5" s="3"/>
      <c r="U5" s="3"/>
      <c r="V5" s="3"/>
      <c r="W5" s="3"/>
      <c r="X5" s="3"/>
    </row>
    <row r="6" spans="3:24" x14ac:dyDescent="0.25">
      <c r="C6" s="98"/>
      <c r="D6" s="27" t="s">
        <v>63</v>
      </c>
      <c r="E6" s="29"/>
      <c r="F6" s="29">
        <f>F5*12</f>
        <v>0.81945105509930727</v>
      </c>
      <c r="G6" s="29"/>
      <c r="H6" s="29"/>
      <c r="I6" s="29"/>
      <c r="J6" s="29"/>
      <c r="K6" s="29"/>
      <c r="L6" s="29"/>
      <c r="M6" s="29"/>
      <c r="N6" s="29"/>
      <c r="O6" s="2"/>
      <c r="P6" s="2"/>
      <c r="Q6" s="2"/>
      <c r="R6" s="2"/>
      <c r="S6" s="2"/>
      <c r="T6" s="2"/>
      <c r="U6" s="2"/>
      <c r="V6" s="2"/>
      <c r="W6" s="2"/>
      <c r="X6" s="2"/>
    </row>
    <row r="7" spans="3:24" x14ac:dyDescent="0.25">
      <c r="C7" s="98" t="s">
        <v>124</v>
      </c>
      <c r="D7" s="27" t="s">
        <v>60</v>
      </c>
      <c r="E7" s="2">
        <f>E8</f>
        <v>556.72224549404996</v>
      </c>
      <c r="F7" s="2">
        <f>(G8+E8)/2</f>
        <v>556.67289947264999</v>
      </c>
      <c r="G7" s="2">
        <f>G8</f>
        <v>556.62355345125002</v>
      </c>
      <c r="H7" s="2"/>
      <c r="I7" s="2"/>
      <c r="J7" s="2"/>
      <c r="K7" s="2"/>
      <c r="L7" s="2"/>
      <c r="M7" s="2"/>
      <c r="N7" s="2"/>
      <c r="O7" s="2"/>
      <c r="P7" s="2"/>
      <c r="Q7" s="3"/>
      <c r="R7" s="3"/>
      <c r="S7" s="3"/>
      <c r="T7" s="3"/>
      <c r="U7" s="3"/>
      <c r="V7" s="3"/>
      <c r="W7" s="3"/>
      <c r="X7" s="3"/>
    </row>
    <row r="8" spans="3:24" x14ac:dyDescent="0.25">
      <c r="C8" s="98"/>
      <c r="D8" s="27" t="s">
        <v>61</v>
      </c>
      <c r="E8" s="2">
        <f>'Finshed Deck Elevations'!C18</f>
        <v>556.72224549404996</v>
      </c>
      <c r="F8" s="2">
        <f>'Finshed Deck Elevations'!G18</f>
        <v>556.69584707644992</v>
      </c>
      <c r="G8" s="2">
        <f>'Finshed Deck Elevations'!K18</f>
        <v>556.62355345125002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3:24" x14ac:dyDescent="0.25">
      <c r="C9" s="98"/>
      <c r="D9" s="27" t="s">
        <v>62</v>
      </c>
      <c r="E9" s="2">
        <v>0</v>
      </c>
      <c r="F9" s="2">
        <f>F8-F7</f>
        <v>2.2947603799934768E-2</v>
      </c>
      <c r="G9" s="2">
        <v>0</v>
      </c>
      <c r="H9" s="2"/>
      <c r="I9" s="2"/>
      <c r="J9" s="2"/>
      <c r="K9" s="2"/>
      <c r="L9" s="2"/>
      <c r="M9" s="2"/>
      <c r="N9" s="2"/>
      <c r="O9" s="2"/>
      <c r="P9" s="2"/>
      <c r="Q9" s="3"/>
      <c r="R9" s="3"/>
      <c r="S9" s="3"/>
      <c r="T9" s="3"/>
      <c r="U9" s="3"/>
      <c r="V9" s="3"/>
      <c r="W9" s="3"/>
      <c r="X9" s="3"/>
    </row>
    <row r="10" spans="3:24" x14ac:dyDescent="0.25">
      <c r="C10" s="98"/>
      <c r="D10" s="27" t="s">
        <v>63</v>
      </c>
      <c r="E10" s="29"/>
      <c r="F10" s="29">
        <f>F9*12</f>
        <v>0.27537124559921722</v>
      </c>
      <c r="G10" s="29"/>
      <c r="H10" s="29"/>
      <c r="I10" s="29"/>
      <c r="J10" s="29"/>
      <c r="K10" s="29"/>
      <c r="L10" s="29"/>
      <c r="M10" s="29"/>
      <c r="N10" s="29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3:24" x14ac:dyDescent="0.25">
      <c r="C11" s="98" t="s">
        <v>125</v>
      </c>
      <c r="D11" s="27" t="s">
        <v>60</v>
      </c>
      <c r="E11" s="2">
        <f>E12</f>
        <v>556.38468796979998</v>
      </c>
      <c r="F11" s="2">
        <f>(G12+E12)/2</f>
        <v>556.33522004812494</v>
      </c>
      <c r="G11" s="2">
        <f>G12</f>
        <v>556.28575212645001</v>
      </c>
      <c r="H11" s="2"/>
      <c r="I11" s="2"/>
      <c r="J11" s="2"/>
      <c r="K11" s="2"/>
      <c r="L11" s="2"/>
      <c r="M11" s="2"/>
      <c r="N11" s="2"/>
      <c r="O11" s="2"/>
      <c r="P11" s="2"/>
      <c r="Q11" s="3"/>
      <c r="R11" s="3"/>
      <c r="S11" s="3"/>
      <c r="T11" s="3"/>
      <c r="U11" s="3"/>
      <c r="V11" s="3"/>
      <c r="W11" s="3"/>
      <c r="X11" s="3"/>
    </row>
    <row r="12" spans="3:24" x14ac:dyDescent="0.25">
      <c r="C12" s="98"/>
      <c r="D12" s="27" t="s">
        <v>61</v>
      </c>
      <c r="E12" s="2">
        <f>'Finshed Deck Elevations'!C33</f>
        <v>556.38468796979998</v>
      </c>
      <c r="F12" s="2">
        <f>'Finshed Deck Elevations'!G33</f>
        <v>556.35835157644988</v>
      </c>
      <c r="G12" s="2">
        <f>'Finshed Deck Elevations'!K33</f>
        <v>556.28575212645001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3:24" x14ac:dyDescent="0.25">
      <c r="C13" s="98"/>
      <c r="D13" s="27" t="s">
        <v>62</v>
      </c>
      <c r="E13" s="2">
        <v>0</v>
      </c>
      <c r="F13" s="2">
        <f>F12-F11</f>
        <v>2.3131528324938699E-2</v>
      </c>
      <c r="G13" s="2">
        <v>0</v>
      </c>
      <c r="H13" s="2"/>
      <c r="I13" s="2"/>
      <c r="J13" s="2"/>
      <c r="K13" s="2"/>
      <c r="L13" s="2"/>
      <c r="M13" s="2"/>
      <c r="N13" s="2"/>
      <c r="O13" s="2"/>
      <c r="P13" s="2"/>
      <c r="Q13" s="3"/>
      <c r="R13" s="3"/>
      <c r="S13" s="3"/>
      <c r="T13" s="3"/>
      <c r="U13" s="3"/>
      <c r="V13" s="3"/>
      <c r="W13" s="3"/>
      <c r="X13" s="3"/>
    </row>
    <row r="14" spans="3:24" x14ac:dyDescent="0.25">
      <c r="C14" s="98"/>
      <c r="D14" s="27" t="s">
        <v>63</v>
      </c>
      <c r="E14" s="29"/>
      <c r="F14" s="29"/>
      <c r="G14" s="29"/>
      <c r="H14" s="29"/>
      <c r="I14" s="29"/>
      <c r="J14" s="29"/>
      <c r="K14" s="29"/>
      <c r="L14" s="29"/>
      <c r="M14" s="29"/>
      <c r="N14" s="27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3:24" x14ac:dyDescent="0.25">
      <c r="C15" s="98" t="s">
        <v>126</v>
      </c>
      <c r="D15" s="27" t="s">
        <v>60</v>
      </c>
      <c r="E15" s="2">
        <f>E16</f>
        <v>556.04713785119998</v>
      </c>
      <c r="F15" s="2">
        <f>(G16+E16)/2</f>
        <v>555.99754402262499</v>
      </c>
      <c r="G15" s="2">
        <f>G16</f>
        <v>555.94795019405001</v>
      </c>
      <c r="H15" s="2"/>
      <c r="I15" s="2"/>
      <c r="J15" s="2"/>
      <c r="K15" s="2"/>
      <c r="L15" s="2"/>
      <c r="M15" s="2"/>
      <c r="N15" s="2"/>
      <c r="O15" s="2"/>
      <c r="P15" s="2"/>
      <c r="Q15" s="3"/>
      <c r="R15" s="3"/>
      <c r="S15" s="3"/>
      <c r="T15" s="3"/>
      <c r="U15" s="3"/>
      <c r="V15" s="3"/>
      <c r="W15" s="3"/>
      <c r="X15" s="3"/>
    </row>
    <row r="16" spans="3:24" x14ac:dyDescent="0.25">
      <c r="C16" s="98"/>
      <c r="D16" s="27" t="s">
        <v>61</v>
      </c>
      <c r="E16" s="2">
        <f>'Finshed Deck Elevations'!C37</f>
        <v>556.04713785119998</v>
      </c>
      <c r="F16" s="2">
        <f>'Finshed Deck Elevations'!G37</f>
        <v>556.0208515764499</v>
      </c>
      <c r="G16" s="2">
        <f>'Finshed Deck Elevations'!K37</f>
        <v>555.94795019405001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25">
      <c r="C17" s="98"/>
      <c r="D17" s="27" t="s">
        <v>62</v>
      </c>
      <c r="E17" s="2">
        <v>0</v>
      </c>
      <c r="F17" s="2">
        <f>F16-F15</f>
        <v>2.330755382490679E-2</v>
      </c>
      <c r="G17" s="2">
        <v>0</v>
      </c>
      <c r="H17" s="2"/>
      <c r="I17" s="2"/>
      <c r="J17" s="2"/>
      <c r="K17" s="2"/>
      <c r="L17" s="2"/>
      <c r="M17" s="2"/>
      <c r="N17" s="2"/>
      <c r="O17" s="2"/>
      <c r="P17" s="2"/>
      <c r="Q17" s="3"/>
      <c r="R17" s="3"/>
      <c r="S17" s="3"/>
      <c r="T17" s="3"/>
      <c r="U17" s="3"/>
      <c r="V17" s="3"/>
      <c r="W17" s="3"/>
      <c r="X17" s="3"/>
    </row>
    <row r="18" spans="1:24" x14ac:dyDescent="0.25">
      <c r="C18" s="98"/>
      <c r="D18" s="27" t="s">
        <v>63</v>
      </c>
      <c r="E18" s="29"/>
      <c r="F18" s="29">
        <f>F17*12</f>
        <v>0.27969064589888148</v>
      </c>
      <c r="G18" s="29"/>
      <c r="H18" s="29"/>
      <c r="I18" s="29"/>
      <c r="J18" s="29"/>
      <c r="K18" s="29"/>
      <c r="L18" s="29"/>
      <c r="M18" s="29"/>
      <c r="N18" s="29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25">
      <c r="C19" s="98" t="s">
        <v>127</v>
      </c>
      <c r="D19" s="27" t="s">
        <v>60</v>
      </c>
      <c r="E19" s="2">
        <f>E20</f>
        <v>555.70945297845003</v>
      </c>
      <c r="F19" s="2">
        <f>(G20+E20)/2</f>
        <v>555.65972424962501</v>
      </c>
      <c r="G19" s="2">
        <f>G20</f>
        <v>555.6099955208</v>
      </c>
      <c r="H19" s="2"/>
      <c r="I19" s="2"/>
      <c r="J19" s="2"/>
      <c r="K19" s="2"/>
      <c r="L19" s="2"/>
      <c r="M19" s="2"/>
      <c r="N19" s="2"/>
      <c r="O19" s="2"/>
      <c r="P19" s="2"/>
      <c r="Q19" s="3"/>
      <c r="R19" s="3"/>
      <c r="S19" s="3"/>
      <c r="T19" s="3"/>
      <c r="U19" s="3"/>
      <c r="V19" s="3"/>
      <c r="W19" s="3"/>
      <c r="X19" s="3"/>
    </row>
    <row r="20" spans="1:24" x14ac:dyDescent="0.25">
      <c r="C20" s="98"/>
      <c r="D20" s="27" t="s">
        <v>61</v>
      </c>
      <c r="E20" s="2">
        <f>'Finshed Deck Elevations'!C41</f>
        <v>555.70945297845003</v>
      </c>
      <c r="F20" s="2">
        <f>'Finshed Deck Elevations'!G41</f>
        <v>555.68335157644992</v>
      </c>
      <c r="G20" s="2">
        <f>'Finshed Deck Elevations'!K41</f>
        <v>555.6099955208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25">
      <c r="C21" s="98"/>
      <c r="D21" s="27" t="s">
        <v>62</v>
      </c>
      <c r="E21" s="2">
        <v>0</v>
      </c>
      <c r="F21" s="2">
        <f>F20-F19</f>
        <v>2.3627326824907868E-2</v>
      </c>
      <c r="G21" s="2">
        <v>0</v>
      </c>
      <c r="H21" s="2"/>
      <c r="I21" s="2"/>
      <c r="J21" s="2"/>
      <c r="K21" s="2"/>
      <c r="L21" s="2"/>
      <c r="M21" s="2"/>
      <c r="N21" s="2"/>
      <c r="O21" s="2"/>
      <c r="P21" s="2"/>
      <c r="Q21" s="3"/>
      <c r="R21" s="3"/>
      <c r="S21" s="3"/>
      <c r="T21" s="3"/>
      <c r="U21" s="3"/>
      <c r="V21" s="3"/>
      <c r="W21" s="3"/>
      <c r="X21" s="3"/>
    </row>
    <row r="22" spans="1:24" x14ac:dyDescent="0.25">
      <c r="C22" s="98"/>
      <c r="D22" s="27" t="s">
        <v>63</v>
      </c>
      <c r="E22" s="29"/>
      <c r="F22" s="29">
        <f>F21*12</f>
        <v>0.28352792189889442</v>
      </c>
      <c r="G22" s="29"/>
      <c r="H22" s="29"/>
      <c r="I22" s="29"/>
      <c r="J22" s="29"/>
      <c r="K22" s="29"/>
      <c r="L22" s="29"/>
      <c r="M22" s="29"/>
      <c r="N22" s="29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25">
      <c r="C23" s="98"/>
      <c r="D23" s="2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4"/>
      <c r="R23" s="4"/>
      <c r="S23" s="4"/>
      <c r="T23" s="4"/>
      <c r="U23" s="4"/>
      <c r="V23" s="4"/>
      <c r="W23" s="4"/>
      <c r="X23" s="4"/>
    </row>
    <row r="24" spans="1:24" x14ac:dyDescent="0.25">
      <c r="C24" s="98"/>
      <c r="D24" s="2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4"/>
      <c r="R24" s="4"/>
      <c r="S24" s="4"/>
      <c r="T24" s="4"/>
      <c r="U24" s="4"/>
      <c r="V24" s="4"/>
      <c r="W24" s="4"/>
      <c r="X24" s="4"/>
    </row>
    <row r="25" spans="1:24" x14ac:dyDescent="0.25">
      <c r="C25" s="98"/>
      <c r="D25" s="2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4"/>
      <c r="R25" s="4"/>
      <c r="S25" s="4"/>
      <c r="T25" s="4"/>
      <c r="U25" s="4"/>
      <c r="V25" s="4"/>
      <c r="W25" s="4"/>
      <c r="X25" s="4"/>
    </row>
    <row r="26" spans="1:24" x14ac:dyDescent="0.25">
      <c r="A26" s="104"/>
      <c r="B26" s="104"/>
      <c r="C26" s="98"/>
      <c r="D26" s="27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x14ac:dyDescent="0.25">
      <c r="A27" s="25"/>
      <c r="B27" s="25"/>
      <c r="C27" s="26"/>
      <c r="D27" s="26"/>
      <c r="E27" s="23"/>
      <c r="F27" s="19"/>
      <c r="G27" s="19"/>
      <c r="H27" s="19"/>
      <c r="I27" s="23"/>
      <c r="J27" s="19"/>
      <c r="K27" s="19"/>
      <c r="L27" s="19"/>
      <c r="M27" s="19"/>
      <c r="N27" s="23"/>
      <c r="O27" s="19"/>
      <c r="P27" s="19"/>
      <c r="Q27" s="19"/>
      <c r="R27" s="19"/>
      <c r="S27" s="19"/>
      <c r="T27" s="23"/>
      <c r="U27" s="19"/>
      <c r="V27" s="19"/>
      <c r="W27" s="19"/>
      <c r="X27" s="23"/>
    </row>
    <row r="28" spans="1:24" x14ac:dyDescent="0.25">
      <c r="A28" s="25"/>
      <c r="B28" s="25"/>
      <c r="C28" s="26"/>
      <c r="D28" s="26"/>
      <c r="E28" s="23"/>
      <c r="F28" s="19"/>
      <c r="G28" s="19"/>
      <c r="H28" s="19"/>
      <c r="I28" s="23"/>
      <c r="J28" s="19"/>
      <c r="K28" s="19"/>
      <c r="L28" s="19"/>
      <c r="M28" s="19"/>
      <c r="N28" s="23"/>
      <c r="O28" s="19"/>
      <c r="P28" s="19"/>
      <c r="Q28" s="19"/>
      <c r="R28" s="19"/>
      <c r="S28" s="19"/>
      <c r="T28" s="23"/>
      <c r="U28" s="19"/>
      <c r="V28" s="19"/>
      <c r="W28" s="19"/>
      <c r="X28" s="23"/>
    </row>
    <row r="29" spans="1:24" x14ac:dyDescent="0.25">
      <c r="A29" s="25"/>
      <c r="B29" s="25"/>
      <c r="E29" s="23"/>
      <c r="F29" s="19"/>
      <c r="G29" s="19"/>
      <c r="H29" s="19"/>
      <c r="I29" s="23"/>
      <c r="J29" s="19"/>
      <c r="K29" s="19"/>
      <c r="L29" s="19"/>
      <c r="M29" s="19"/>
      <c r="N29" s="23"/>
      <c r="O29" s="19"/>
      <c r="P29" s="19"/>
      <c r="Q29" s="19"/>
      <c r="R29" s="19"/>
      <c r="S29" s="19"/>
      <c r="T29" s="23"/>
      <c r="U29" s="19"/>
      <c r="V29" s="19"/>
      <c r="W29" s="19"/>
      <c r="X29" s="23"/>
    </row>
    <row r="30" spans="1:24" x14ac:dyDescent="0.25">
      <c r="A30" s="25"/>
      <c r="B30" s="25"/>
      <c r="C30" s="26"/>
      <c r="D30" s="26"/>
      <c r="M30" s="24"/>
      <c r="N30" s="23"/>
      <c r="O30" s="19"/>
      <c r="P30" s="19"/>
      <c r="Q30" s="19"/>
      <c r="R30" s="19"/>
      <c r="S30" s="19"/>
      <c r="T30" s="23"/>
      <c r="U30" s="24"/>
      <c r="V30" s="19"/>
      <c r="W30" s="24"/>
      <c r="X30" s="23"/>
    </row>
    <row r="31" spans="1:24" x14ac:dyDescent="0.25">
      <c r="A31" s="25"/>
      <c r="C31" t="s">
        <v>128</v>
      </c>
      <c r="D31" s="1"/>
      <c r="M31" s="19"/>
      <c r="N31" s="23"/>
      <c r="O31" s="19"/>
      <c r="P31" s="19"/>
      <c r="Q31" s="19"/>
      <c r="R31" s="19"/>
      <c r="S31" s="19"/>
      <c r="T31" s="23"/>
      <c r="U31" s="19"/>
      <c r="V31" s="19"/>
      <c r="W31" s="19"/>
      <c r="X31" s="23"/>
    </row>
    <row r="32" spans="1:24" x14ac:dyDescent="0.25">
      <c r="A32" s="25"/>
      <c r="B32" t="s">
        <v>64</v>
      </c>
      <c r="C32" s="20">
        <v>8.5</v>
      </c>
      <c r="D32" s="20"/>
      <c r="E32" s="99" t="s">
        <v>82</v>
      </c>
      <c r="F32" s="100"/>
      <c r="G32" s="100"/>
      <c r="H32" s="100"/>
      <c r="I32" s="100"/>
      <c r="J32" s="100"/>
      <c r="K32" s="101"/>
      <c r="M32" s="19"/>
      <c r="N32" s="23"/>
      <c r="O32" s="19"/>
      <c r="P32" s="19"/>
      <c r="Q32" s="19"/>
      <c r="R32" s="19"/>
      <c r="S32" s="19"/>
      <c r="T32" s="23"/>
      <c r="U32" s="19"/>
      <c r="V32" s="19"/>
      <c r="W32" s="19"/>
      <c r="X32" s="23"/>
    </row>
    <row r="33" spans="1:24" x14ac:dyDescent="0.25">
      <c r="A33" s="25"/>
      <c r="B33" t="s">
        <v>130</v>
      </c>
      <c r="C33" s="1">
        <v>5.1440000000000001</v>
      </c>
      <c r="D33" s="1">
        <f>C33*1.8-C34*1.85</f>
        <v>5.307599999999999</v>
      </c>
      <c r="E33" s="17" t="s">
        <v>0</v>
      </c>
      <c r="F33" s="17" t="s">
        <v>65</v>
      </c>
      <c r="G33" s="17" t="s">
        <v>132</v>
      </c>
      <c r="H33" s="17" t="s">
        <v>66</v>
      </c>
      <c r="I33" s="17" t="s">
        <v>67</v>
      </c>
      <c r="J33" s="17" t="s">
        <v>148</v>
      </c>
      <c r="K33" s="17" t="s">
        <v>133</v>
      </c>
      <c r="L33" s="17" t="s">
        <v>149</v>
      </c>
      <c r="M33" s="17" t="s">
        <v>132</v>
      </c>
      <c r="N33" s="23"/>
      <c r="O33" s="19"/>
      <c r="Q33" s="19"/>
      <c r="R33" s="19"/>
      <c r="S33" s="19"/>
      <c r="T33" s="23"/>
      <c r="U33" s="19"/>
      <c r="V33" s="19"/>
      <c r="W33" s="19"/>
      <c r="X33" s="23"/>
    </row>
    <row r="34" spans="1:24" x14ac:dyDescent="0.25">
      <c r="A34" s="25"/>
      <c r="B34" t="s">
        <v>68</v>
      </c>
      <c r="C34" s="1">
        <v>2.1360000000000001</v>
      </c>
      <c r="D34" s="1">
        <f>(5.207-2.248)*1.59</f>
        <v>4.7048099999999993</v>
      </c>
      <c r="E34" s="91" t="s">
        <v>209</v>
      </c>
      <c r="F34" s="83">
        <f>$C$32+$C$37*($C$33-$C$34)-$C$35-$C$36-($F$5)*12+$C$46</f>
        <v>13.016601354282358</v>
      </c>
      <c r="G34" s="83">
        <f>$C$32+$C$37*($C$33-$C$34)-$C$35-$C$36-($F$5)*12+$C$46</f>
        <v>13.016601354282358</v>
      </c>
      <c r="H34" s="89"/>
      <c r="I34" s="89"/>
      <c r="J34" s="83"/>
      <c r="K34" s="83"/>
      <c r="L34" s="83"/>
      <c r="M34" s="83"/>
      <c r="N34" s="23"/>
      <c r="O34" s="19"/>
      <c r="P34" s="19"/>
      <c r="Q34" s="19"/>
      <c r="R34" s="19"/>
      <c r="S34" s="19"/>
      <c r="T34" s="23"/>
      <c r="U34" s="24"/>
      <c r="V34" s="19"/>
      <c r="W34" s="24"/>
      <c r="X34" s="23"/>
    </row>
    <row r="35" spans="1:24" x14ac:dyDescent="0.25">
      <c r="A35" s="25"/>
      <c r="B35" t="s">
        <v>69</v>
      </c>
      <c r="C35" s="1">
        <f>1.337+0.544+0.034+0.102</f>
        <v>2.0169999999999999</v>
      </c>
      <c r="D35" s="1"/>
      <c r="E35" s="92"/>
      <c r="F35" s="83"/>
      <c r="G35" s="83"/>
      <c r="H35" s="90"/>
      <c r="I35" s="90"/>
      <c r="J35" s="84"/>
      <c r="K35" s="84"/>
      <c r="L35" s="83"/>
      <c r="M35" s="83"/>
      <c r="N35" s="23"/>
      <c r="O35" s="20">
        <f>F34-$C$38-$C$46</f>
        <v>2.0667813542823579</v>
      </c>
      <c r="P35" s="20">
        <f>G34-$C$38-$C$46</f>
        <v>2.0667813542823579</v>
      </c>
      <c r="Q35" s="19"/>
      <c r="R35" s="19"/>
      <c r="S35" s="19"/>
      <c r="T35" s="23"/>
      <c r="U35" s="19"/>
      <c r="V35" s="19"/>
      <c r="W35" s="19"/>
      <c r="X35" s="23"/>
    </row>
    <row r="36" spans="1:24" x14ac:dyDescent="0.25">
      <c r="A36" s="25"/>
      <c r="B36" t="s">
        <v>70</v>
      </c>
      <c r="C36" s="1">
        <v>0</v>
      </c>
      <c r="D36" s="1"/>
      <c r="E36" s="91" t="s">
        <v>210</v>
      </c>
      <c r="F36" s="83">
        <f>$C$32+$C$37*($C$33-$C$34)-$C$35-$C$36-($F$9)*12+$C$46</f>
        <v>13.560681163782448</v>
      </c>
      <c r="G36" s="83">
        <f>$C$32+$C$37*($C$33-$C$34)-$C$35-$C$36-($F$9)*12+$C$46</f>
        <v>13.560681163782448</v>
      </c>
      <c r="H36" s="83"/>
      <c r="I36" s="83"/>
      <c r="J36" s="83"/>
      <c r="K36" s="83"/>
      <c r="M36" s="19"/>
      <c r="N36" s="23"/>
      <c r="O36" s="19"/>
      <c r="P36" s="19"/>
      <c r="Q36" s="19"/>
      <c r="R36" s="19"/>
      <c r="S36" s="19"/>
      <c r="T36" s="23"/>
      <c r="U36" s="19"/>
      <c r="V36" s="19"/>
      <c r="W36" s="19"/>
      <c r="X36" s="23"/>
    </row>
    <row r="37" spans="1:24" x14ac:dyDescent="0.25">
      <c r="A37" s="25"/>
      <c r="B37" t="s">
        <v>198</v>
      </c>
      <c r="C37" s="4">
        <f>1+V84</f>
        <v>1.6300639658848615</v>
      </c>
      <c r="E37" s="92"/>
      <c r="F37" s="83"/>
      <c r="G37" s="83"/>
      <c r="H37" s="83"/>
      <c r="I37" s="83"/>
      <c r="J37" s="83"/>
      <c r="K37" s="83"/>
      <c r="L37" s="19"/>
      <c r="M37" s="19"/>
      <c r="N37" s="23"/>
      <c r="O37" s="20">
        <f>F36-$C$38-$C$46</f>
        <v>2.6108611637824479</v>
      </c>
      <c r="P37" s="20">
        <f>G36-$C$38-$C$46</f>
        <v>2.6108611637824479</v>
      </c>
      <c r="Q37" s="19"/>
      <c r="R37" s="19"/>
      <c r="S37" s="19"/>
      <c r="T37" s="23"/>
      <c r="U37" s="19"/>
      <c r="V37" s="19"/>
      <c r="W37" s="19"/>
      <c r="X37" s="23"/>
    </row>
    <row r="38" spans="1:24" x14ac:dyDescent="0.25">
      <c r="A38" s="25"/>
      <c r="B38" t="s">
        <v>71</v>
      </c>
      <c r="C38" s="66">
        <v>8.5</v>
      </c>
      <c r="D38" s="20"/>
      <c r="E38" s="87" t="s">
        <v>127</v>
      </c>
      <c r="F38" s="83">
        <f>$C$32+$C$37*($C$33-$C$34)-$C$35-$C$36-($F$13)*12+$C$46</f>
        <v>13.558474069482401</v>
      </c>
      <c r="G38" s="83">
        <f>$C$32+$C$37*($C$33-$C$34)-$C$35-$C$36-($F$13)*12+$C$46</f>
        <v>13.558474069482401</v>
      </c>
      <c r="H38" s="83"/>
      <c r="I38" s="83"/>
      <c r="J38" s="83"/>
      <c r="K38" s="83"/>
      <c r="M38" s="24"/>
      <c r="N38" s="23"/>
      <c r="O38" s="19"/>
      <c r="P38" s="19"/>
      <c r="Q38" s="19"/>
      <c r="R38" s="19"/>
      <c r="S38" s="19"/>
      <c r="T38" s="23"/>
      <c r="U38" s="24"/>
      <c r="V38" s="19"/>
      <c r="W38" s="25"/>
      <c r="X38" s="23"/>
    </row>
    <row r="39" spans="1:24" x14ac:dyDescent="0.25">
      <c r="A39" s="25"/>
      <c r="B39" t="s">
        <v>72</v>
      </c>
      <c r="C39" s="1">
        <f t="shared" ref="C39:C42" si="0">C33</f>
        <v>5.1440000000000001</v>
      </c>
      <c r="D39" s="1">
        <f>C39-C40</f>
        <v>3.008</v>
      </c>
      <c r="E39" s="88"/>
      <c r="F39" s="83"/>
      <c r="G39" s="83"/>
      <c r="H39" s="84"/>
      <c r="I39" s="84"/>
      <c r="J39" s="84"/>
      <c r="K39" s="84"/>
      <c r="L39" s="19"/>
      <c r="M39" s="19"/>
      <c r="N39" s="23"/>
      <c r="O39" s="20">
        <f>F38-$C$38-$C$46</f>
        <v>2.6086540694824008</v>
      </c>
      <c r="P39" s="20">
        <f>G38-$C$38-$C$46</f>
        <v>2.6086540694824008</v>
      </c>
      <c r="Q39" s="19"/>
      <c r="R39" s="19"/>
      <c r="S39" s="19"/>
      <c r="T39" s="23"/>
      <c r="U39" s="19"/>
      <c r="V39" s="19"/>
      <c r="W39" s="25"/>
      <c r="X39" s="23"/>
    </row>
    <row r="40" spans="1:24" x14ac:dyDescent="0.25">
      <c r="A40" s="25"/>
      <c r="B40" t="s">
        <v>73</v>
      </c>
      <c r="C40" s="1">
        <f t="shared" si="0"/>
        <v>2.1360000000000001</v>
      </c>
      <c r="D40" s="1"/>
      <c r="E40" s="87"/>
      <c r="F40" s="83">
        <f>$C$32+$C$37*($C$33-$C$34)-$C$35-$C$36-($F$17)*12+$C$46</f>
        <v>13.556361763482784</v>
      </c>
      <c r="G40" s="83">
        <f>$C$32+$C$37*($C$33-$C$34)-$C$35-$C$36-($F$17)*12+$C$46</f>
        <v>13.556361763482784</v>
      </c>
      <c r="H40" s="83"/>
      <c r="I40" s="83"/>
      <c r="J40" s="83"/>
      <c r="K40" s="83"/>
      <c r="M40" s="19"/>
      <c r="N40" s="23"/>
      <c r="O40" s="19"/>
      <c r="P40" s="19"/>
      <c r="Q40" s="19"/>
      <c r="R40" s="19"/>
      <c r="S40" s="19"/>
      <c r="T40" s="23"/>
      <c r="U40" s="19"/>
      <c r="V40" s="19"/>
      <c r="W40" s="25"/>
      <c r="X40" s="23"/>
    </row>
    <row r="41" spans="1:24" x14ac:dyDescent="0.25">
      <c r="A41" s="25"/>
      <c r="B41" t="s">
        <v>74</v>
      </c>
      <c r="C41" s="1">
        <f>C35</f>
        <v>2.0169999999999999</v>
      </c>
      <c r="D41" s="1"/>
      <c r="E41" s="88"/>
      <c r="F41" s="83"/>
      <c r="G41" s="83"/>
      <c r="H41" s="84"/>
      <c r="I41" s="84"/>
      <c r="J41" s="84"/>
      <c r="K41" s="84"/>
      <c r="M41" s="19"/>
      <c r="N41" s="23"/>
      <c r="O41" s="19"/>
      <c r="P41" s="19"/>
      <c r="Q41" s="19"/>
      <c r="R41" s="19"/>
      <c r="S41" s="19"/>
      <c r="T41" s="23"/>
      <c r="U41" s="19"/>
      <c r="V41" s="19"/>
      <c r="W41" s="25"/>
      <c r="X41" s="23"/>
    </row>
    <row r="42" spans="1:24" x14ac:dyDescent="0.25">
      <c r="A42" s="25"/>
      <c r="B42" t="s">
        <v>75</v>
      </c>
      <c r="C42" s="1">
        <f t="shared" si="0"/>
        <v>0</v>
      </c>
      <c r="D42" s="1"/>
      <c r="E42" s="87" t="s">
        <v>127</v>
      </c>
      <c r="F42" s="83">
        <f>$C$32+$C$37*($C$33-$C$34)-$C$35-$C$36-($F$21)*12+$C$46</f>
        <v>13.552524487482771</v>
      </c>
      <c r="G42" s="83">
        <f>$C$32+$C$37*($C$33-$C$34)-$C$35-$C$36-($F$21)*12+$C$46</f>
        <v>13.552524487482771</v>
      </c>
      <c r="H42" s="83"/>
      <c r="I42" s="83"/>
      <c r="J42" s="83"/>
      <c r="K42" s="83"/>
      <c r="M42" s="24"/>
      <c r="N42" s="23"/>
      <c r="O42" s="19"/>
      <c r="P42" s="19"/>
      <c r="Q42" s="19"/>
      <c r="R42" s="19"/>
      <c r="S42" s="19"/>
      <c r="T42" s="23"/>
      <c r="U42" s="24"/>
      <c r="V42" s="19"/>
      <c r="W42" s="25"/>
      <c r="X42" s="23"/>
    </row>
    <row r="43" spans="1:24" x14ac:dyDescent="0.25">
      <c r="A43" s="25"/>
      <c r="B43" t="s">
        <v>76</v>
      </c>
      <c r="C43" s="1"/>
      <c r="E43" s="88"/>
      <c r="F43" s="83"/>
      <c r="G43" s="83"/>
      <c r="H43" s="84"/>
      <c r="I43" s="84"/>
      <c r="J43" s="84"/>
      <c r="K43" s="84"/>
      <c r="L43" s="19"/>
      <c r="M43" s="19"/>
      <c r="N43" s="23"/>
      <c r="O43" s="19"/>
      <c r="P43" s="19"/>
      <c r="Q43" s="19"/>
      <c r="R43" s="19"/>
      <c r="S43" s="19"/>
      <c r="T43" s="23"/>
      <c r="U43" s="19"/>
      <c r="V43" s="19"/>
      <c r="W43" s="25"/>
      <c r="X43" s="23"/>
    </row>
    <row r="44" spans="1:24" x14ac:dyDescent="0.25">
      <c r="A44" s="25"/>
      <c r="C44" s="30"/>
      <c r="E44" s="87"/>
      <c r="F44" s="83"/>
      <c r="G44" s="83"/>
      <c r="H44" s="83"/>
      <c r="I44" s="83"/>
      <c r="J44" s="83"/>
      <c r="K44" s="83"/>
      <c r="M44" s="19"/>
      <c r="N44" s="23"/>
      <c r="O44" s="19"/>
      <c r="P44" s="19"/>
      <c r="Q44" s="19"/>
      <c r="R44" s="19"/>
      <c r="S44" s="19"/>
      <c r="T44" s="23"/>
      <c r="U44" s="19"/>
      <c r="V44" s="19"/>
      <c r="W44" s="25"/>
      <c r="X44" s="23"/>
    </row>
    <row r="45" spans="1:24" x14ac:dyDescent="0.25">
      <c r="A45" s="25"/>
      <c r="E45" s="88"/>
      <c r="F45" s="84"/>
      <c r="G45" s="84"/>
      <c r="H45" s="84"/>
      <c r="I45" s="84"/>
      <c r="J45" s="84"/>
      <c r="K45" s="84"/>
      <c r="M45" s="19"/>
      <c r="N45" s="23"/>
      <c r="O45" s="19"/>
      <c r="P45" s="19"/>
      <c r="Q45" s="19"/>
      <c r="R45" s="19"/>
      <c r="S45" s="19"/>
      <c r="T45" s="23"/>
      <c r="U45" s="19"/>
      <c r="V45" s="19"/>
      <c r="W45" s="25"/>
      <c r="X45" s="23"/>
    </row>
    <row r="46" spans="1:24" x14ac:dyDescent="0.25">
      <c r="A46" s="25"/>
      <c r="B46" t="s">
        <v>77</v>
      </c>
      <c r="C46">
        <f>2+(0.045*0.833)*12</f>
        <v>2.4498199999999999</v>
      </c>
      <c r="E46" s="87"/>
      <c r="F46" s="83"/>
      <c r="G46" s="83"/>
      <c r="H46" s="83"/>
      <c r="I46" s="83"/>
      <c r="J46" s="83"/>
      <c r="K46" s="83"/>
      <c r="M46" s="24"/>
      <c r="N46" s="23"/>
      <c r="O46" s="19"/>
      <c r="P46" s="19"/>
      <c r="Q46" s="19"/>
      <c r="R46" s="19"/>
      <c r="S46" s="19"/>
      <c r="T46" s="23"/>
      <c r="U46" s="24"/>
      <c r="V46" s="19"/>
      <c r="W46" s="25"/>
      <c r="X46" s="23"/>
    </row>
    <row r="47" spans="1:24" x14ac:dyDescent="0.25">
      <c r="A47" s="25"/>
      <c r="B47" t="s">
        <v>152</v>
      </c>
      <c r="C47">
        <f>G34</f>
        <v>13.016601354282358</v>
      </c>
      <c r="D47" t="s">
        <v>156</v>
      </c>
      <c r="E47" s="88"/>
      <c r="F47" s="84"/>
      <c r="G47" s="84"/>
      <c r="H47" s="84"/>
      <c r="I47" s="84"/>
      <c r="J47" s="84"/>
      <c r="K47" s="84"/>
      <c r="L47" s="19"/>
      <c r="M47" s="19"/>
      <c r="N47" s="23"/>
      <c r="O47" s="19"/>
      <c r="P47" s="19"/>
      <c r="Q47" s="19"/>
      <c r="R47" s="19"/>
      <c r="S47" s="19"/>
      <c r="T47" s="23"/>
      <c r="U47" s="19"/>
      <c r="V47" s="19"/>
      <c r="W47" s="25"/>
      <c r="X47" s="23"/>
    </row>
    <row r="48" spans="1:24" x14ac:dyDescent="0.25">
      <c r="A48" s="25"/>
      <c r="B48" t="s">
        <v>152</v>
      </c>
      <c r="C48">
        <f>H36</f>
        <v>0</v>
      </c>
      <c r="D48" t="s">
        <v>154</v>
      </c>
      <c r="E48" s="87"/>
      <c r="F48" s="83"/>
      <c r="G48" s="83"/>
      <c r="H48" s="83"/>
      <c r="I48" s="83"/>
      <c r="J48" s="83"/>
      <c r="K48" s="83"/>
      <c r="M48" s="19"/>
      <c r="N48" s="23"/>
      <c r="O48" s="19"/>
      <c r="P48" s="19"/>
      <c r="Q48" s="19"/>
      <c r="R48" s="19"/>
      <c r="S48" s="19"/>
      <c r="T48" s="23"/>
      <c r="U48" s="19"/>
      <c r="V48" s="19"/>
      <c r="W48" s="25"/>
      <c r="X48" s="23"/>
    </row>
    <row r="49" spans="1:26" x14ac:dyDescent="0.25">
      <c r="A49" s="25"/>
      <c r="B49" t="s">
        <v>152</v>
      </c>
      <c r="C49">
        <f>L34</f>
        <v>0</v>
      </c>
      <c r="D49" t="s">
        <v>155</v>
      </c>
      <c r="E49" s="88"/>
      <c r="F49" s="84"/>
      <c r="G49" s="84"/>
      <c r="H49" s="84"/>
      <c r="I49" s="84"/>
      <c r="J49" s="84"/>
      <c r="K49" s="84"/>
      <c r="M49" s="19"/>
      <c r="N49" s="23"/>
      <c r="O49" s="19"/>
      <c r="P49" s="19"/>
      <c r="Q49" s="19"/>
      <c r="R49" s="19"/>
      <c r="S49" s="19"/>
      <c r="T49" s="23"/>
      <c r="U49" s="19"/>
      <c r="V49" s="19"/>
      <c r="W49" s="25"/>
      <c r="X49" s="23"/>
    </row>
    <row r="50" spans="1:26" x14ac:dyDescent="0.25">
      <c r="A50" s="25"/>
      <c r="C50">
        <v>2.0469999999999997</v>
      </c>
      <c r="D50">
        <v>0.748</v>
      </c>
      <c r="E50" s="87"/>
      <c r="F50" s="83"/>
      <c r="G50" s="83"/>
      <c r="H50" s="83"/>
      <c r="I50" s="83"/>
      <c r="J50" s="83"/>
      <c r="K50" s="83"/>
      <c r="M50" s="24"/>
      <c r="N50" s="23"/>
      <c r="O50" s="19"/>
      <c r="P50" s="19"/>
      <c r="Q50" s="19"/>
      <c r="R50" s="19"/>
      <c r="S50" s="19"/>
      <c r="T50" s="23"/>
      <c r="U50" s="24"/>
      <c r="V50" s="19"/>
      <c r="W50" s="25"/>
      <c r="X50" s="23"/>
    </row>
    <row r="51" spans="1:26" x14ac:dyDescent="0.25">
      <c r="A51" s="25"/>
      <c r="C51">
        <v>3.5885500000000001</v>
      </c>
      <c r="D51">
        <v>1.3217000000000001</v>
      </c>
      <c r="E51" s="88"/>
      <c r="F51" s="84"/>
      <c r="G51" s="84"/>
      <c r="H51" s="84"/>
      <c r="I51" s="84"/>
      <c r="J51" s="84"/>
      <c r="K51" s="84"/>
      <c r="L51" s="19"/>
      <c r="M51" s="19"/>
      <c r="N51" s="23"/>
      <c r="O51" s="19"/>
      <c r="P51" s="19"/>
      <c r="Q51" s="19"/>
      <c r="R51" s="19"/>
      <c r="S51" s="19"/>
      <c r="T51" s="23"/>
      <c r="U51" s="19"/>
      <c r="V51" s="19"/>
      <c r="W51" s="25"/>
      <c r="X51" s="23"/>
    </row>
    <row r="52" spans="1:26" x14ac:dyDescent="0.25">
      <c r="A52" s="25"/>
      <c r="C52">
        <v>5.1440000000000001</v>
      </c>
      <c r="D52">
        <v>1.8573000000000004</v>
      </c>
      <c r="M52" s="19"/>
      <c r="N52" s="23"/>
      <c r="O52" s="19"/>
      <c r="P52" s="19"/>
      <c r="Q52" s="19"/>
      <c r="R52" s="19"/>
      <c r="S52" s="19"/>
      <c r="T52" s="23"/>
      <c r="U52" s="19"/>
      <c r="V52" s="19"/>
      <c r="W52" s="25"/>
      <c r="X52" s="23"/>
    </row>
    <row r="53" spans="1:26" ht="18.75" x14ac:dyDescent="0.35">
      <c r="A53" s="25"/>
      <c r="B53" s="25"/>
      <c r="E53" s="102" t="s">
        <v>81</v>
      </c>
      <c r="F53" s="103"/>
      <c r="G53" s="103"/>
      <c r="H53" s="103"/>
      <c r="I53" s="103"/>
      <c r="J53" s="103"/>
      <c r="K53" s="103"/>
      <c r="M53" s="2">
        <f>1.8*$D$33-1.85*$D$34</f>
        <v>0.84978149999999886</v>
      </c>
      <c r="N53" s="23"/>
      <c r="O53" s="19"/>
      <c r="P53" s="19"/>
      <c r="Q53" s="19"/>
      <c r="R53" s="19"/>
      <c r="S53" s="55" t="s">
        <v>179</v>
      </c>
      <c r="T53" s="56"/>
      <c r="U53" s="56"/>
      <c r="V53" s="57"/>
      <c r="W53" s="58"/>
      <c r="X53" s="58"/>
      <c r="Y53" s="58"/>
      <c r="Z53" s="59"/>
    </row>
    <row r="54" spans="1:26" ht="15.75" x14ac:dyDescent="0.25">
      <c r="A54" s="25"/>
      <c r="B54" s="25"/>
      <c r="C54" s="26"/>
      <c r="D54" s="26"/>
      <c r="E54" s="85" t="s">
        <v>0</v>
      </c>
      <c r="F54" s="86"/>
      <c r="G54" s="86"/>
      <c r="H54" s="85" t="s">
        <v>131</v>
      </c>
      <c r="I54" s="86"/>
      <c r="J54" s="85"/>
      <c r="K54" s="86"/>
      <c r="M54" s="24"/>
      <c r="N54" s="23"/>
      <c r="O54" s="19"/>
      <c r="P54" s="19"/>
      <c r="Q54" s="19"/>
      <c r="R54" s="19"/>
      <c r="S54" s="55"/>
      <c r="T54" s="56"/>
      <c r="U54" s="56"/>
      <c r="V54" s="57"/>
      <c r="W54" s="58"/>
      <c r="X54" s="58"/>
      <c r="Y54" s="58"/>
      <c r="Z54" s="59"/>
    </row>
    <row r="55" spans="1:26" ht="19.5" x14ac:dyDescent="0.35">
      <c r="A55" s="25"/>
      <c r="B55" s="25"/>
      <c r="C55" s="26"/>
      <c r="D55" s="26"/>
      <c r="E55" s="85" t="s">
        <v>78</v>
      </c>
      <c r="F55" s="86"/>
      <c r="G55" s="86"/>
      <c r="H55" s="85">
        <v>2.1360000000000001</v>
      </c>
      <c r="I55" s="86"/>
      <c r="J55" s="85"/>
      <c r="K55" s="86"/>
      <c r="M55" s="19"/>
      <c r="N55" s="23"/>
      <c r="O55" s="19"/>
      <c r="P55" s="19"/>
      <c r="Q55" s="19"/>
      <c r="R55" s="19"/>
      <c r="S55" s="60" t="s">
        <v>180</v>
      </c>
      <c r="T55" s="56"/>
      <c r="U55" s="56"/>
      <c r="V55" s="57"/>
      <c r="W55" s="58"/>
      <c r="X55" s="58"/>
      <c r="Y55" s="58"/>
      <c r="Z55" s="59"/>
    </row>
    <row r="56" spans="1:26" ht="15.75" x14ac:dyDescent="0.25">
      <c r="A56" s="25"/>
      <c r="B56" s="46">
        <f>8.5+C46+H56-H57-0.02*12</f>
        <v>13.596052409381663</v>
      </c>
      <c r="C56">
        <f>F34</f>
        <v>13.016601354282358</v>
      </c>
      <c r="D56" s="26"/>
      <c r="E56" s="85" t="s">
        <v>79</v>
      </c>
      <c r="F56" s="86"/>
      <c r="G56" s="86"/>
      <c r="H56" s="93">
        <f>C37*(C39-C40)</f>
        <v>4.9032324093816637</v>
      </c>
      <c r="I56" s="94"/>
      <c r="J56" s="93"/>
      <c r="K56" s="94"/>
      <c r="M56" s="85">
        <f>I5*12</f>
        <v>0</v>
      </c>
      <c r="N56" s="86"/>
      <c r="O56" s="19"/>
      <c r="P56" s="19"/>
      <c r="Q56" s="19"/>
      <c r="R56" s="19"/>
      <c r="S56" s="55"/>
      <c r="T56" s="56"/>
      <c r="U56" s="56"/>
      <c r="V56" s="57"/>
      <c r="W56" s="58"/>
      <c r="X56" s="58"/>
      <c r="Y56" s="58"/>
      <c r="Z56" s="59"/>
    </row>
    <row r="57" spans="1:26" ht="15.75" x14ac:dyDescent="0.25">
      <c r="A57" s="25"/>
      <c r="B57" s="25"/>
      <c r="E57" s="85" t="s">
        <v>80</v>
      </c>
      <c r="F57" s="86"/>
      <c r="G57" s="86"/>
      <c r="H57" s="85">
        <f>C41+C42</f>
        <v>2.0169999999999999</v>
      </c>
      <c r="I57" s="86"/>
      <c r="J57" s="85"/>
      <c r="K57" s="86"/>
      <c r="M57" s="19"/>
      <c r="N57" s="85">
        <f>J56-J57-M56</f>
        <v>0</v>
      </c>
      <c r="O57" s="86"/>
      <c r="P57" s="19"/>
      <c r="Q57" s="19"/>
      <c r="R57" s="19"/>
      <c r="S57" s="56"/>
      <c r="T57" s="56"/>
      <c r="U57" s="56"/>
      <c r="V57" s="57"/>
      <c r="W57" s="58"/>
      <c r="X57" s="58"/>
      <c r="Y57" s="58"/>
      <c r="Z57" s="58"/>
    </row>
    <row r="58" spans="1:26" ht="15.75" x14ac:dyDescent="0.25">
      <c r="A58" s="25"/>
      <c r="B58" s="25"/>
      <c r="C58" s="26"/>
      <c r="D58" s="26"/>
      <c r="M58" s="24"/>
      <c r="N58" s="2">
        <f>N57+8.5+C46</f>
        <v>10.949819999999999</v>
      </c>
      <c r="O58" s="19"/>
      <c r="P58" s="19"/>
      <c r="Q58" s="19"/>
      <c r="R58" s="19"/>
      <c r="S58" s="59"/>
      <c r="T58" s="56"/>
      <c r="U58" s="56"/>
      <c r="V58" s="57"/>
      <c r="W58" s="58"/>
      <c r="X58" s="58"/>
      <c r="Y58" s="58"/>
      <c r="Z58" s="58"/>
    </row>
    <row r="59" spans="1:26" ht="15.75" x14ac:dyDescent="0.25">
      <c r="A59" s="25"/>
      <c r="B59" s="25"/>
      <c r="C59" s="26"/>
      <c r="D59" s="26"/>
      <c r="E59" s="23"/>
      <c r="F59" s="23"/>
      <c r="G59" s="23"/>
      <c r="H59" s="19"/>
      <c r="I59">
        <f>0.02*12</f>
        <v>0.24</v>
      </c>
      <c r="J59" s="19"/>
      <c r="K59" s="19"/>
      <c r="L59" s="19"/>
      <c r="M59" s="19"/>
      <c r="N59" s="23"/>
      <c r="O59" s="19"/>
      <c r="P59" s="19"/>
      <c r="Q59" s="19"/>
      <c r="R59" s="19"/>
      <c r="S59" s="60"/>
      <c r="T59" s="56"/>
      <c r="U59" s="56"/>
      <c r="V59" s="57"/>
      <c r="W59" s="58"/>
      <c r="X59" s="58"/>
      <c r="Y59" s="58"/>
      <c r="Z59" s="58"/>
    </row>
    <row r="60" spans="1:26" ht="15.75" x14ac:dyDescent="0.25">
      <c r="A60" s="25"/>
      <c r="B60" s="25"/>
      <c r="C60" s="26"/>
      <c r="D60" s="26"/>
      <c r="E60">
        <f>1.408-0.479</f>
        <v>0.92899999999999994</v>
      </c>
      <c r="M60" s="19"/>
      <c r="N60" s="23"/>
      <c r="O60" s="19"/>
      <c r="P60" s="19"/>
      <c r="Q60" s="19"/>
      <c r="R60" s="19"/>
      <c r="S60" s="60"/>
      <c r="T60" s="56"/>
      <c r="U60" s="56"/>
      <c r="V60" s="57"/>
      <c r="W60" s="58"/>
      <c r="X60" s="58"/>
      <c r="Y60" s="58"/>
      <c r="Z60" s="58"/>
    </row>
    <row r="61" spans="1:26" ht="15.75" x14ac:dyDescent="0.25">
      <c r="A61" s="25"/>
      <c r="B61" s="25"/>
      <c r="D61" s="26"/>
      <c r="M61" s="19"/>
      <c r="N61" s="23"/>
      <c r="O61" s="19"/>
      <c r="P61" s="19"/>
      <c r="Q61" s="19"/>
      <c r="R61" s="19"/>
      <c r="S61" s="60"/>
      <c r="T61" s="56"/>
      <c r="U61" s="56"/>
      <c r="V61" s="57"/>
      <c r="W61" s="58"/>
      <c r="X61" s="58"/>
      <c r="Y61" s="58"/>
      <c r="Z61" s="58"/>
    </row>
    <row r="62" spans="1:26" ht="15.75" x14ac:dyDescent="0.25">
      <c r="A62" s="25"/>
      <c r="B62" s="25"/>
      <c r="C62" s="26"/>
      <c r="D62" s="26"/>
      <c r="M62" s="24"/>
      <c r="N62" s="23"/>
      <c r="O62" s="19"/>
      <c r="P62" s="19"/>
      <c r="Q62" s="19"/>
      <c r="R62" s="19"/>
      <c r="S62" s="60"/>
      <c r="T62" s="56"/>
      <c r="U62" s="56"/>
      <c r="V62" s="57"/>
      <c r="W62" s="58"/>
      <c r="X62" s="58"/>
      <c r="Y62" s="58"/>
      <c r="Z62" s="58"/>
    </row>
    <row r="63" spans="1:26" ht="15.75" x14ac:dyDescent="0.25">
      <c r="A63" s="25"/>
      <c r="B63" s="25"/>
      <c r="C63" s="26"/>
      <c r="D63" s="26"/>
      <c r="E63" s="23"/>
      <c r="F63" s="1"/>
      <c r="G63" s="19"/>
      <c r="I63" s="23"/>
      <c r="J63" s="19"/>
      <c r="K63" s="19"/>
      <c r="L63" s="19"/>
      <c r="M63" s="19"/>
      <c r="N63" s="23"/>
      <c r="O63" s="19"/>
      <c r="P63" s="19"/>
      <c r="Q63" s="19"/>
      <c r="R63" s="19"/>
      <c r="S63" s="60"/>
      <c r="T63" s="56"/>
      <c r="U63" s="56"/>
      <c r="V63" s="57"/>
      <c r="W63" s="58"/>
      <c r="X63" s="58"/>
      <c r="Y63" s="58"/>
      <c r="Z63" s="58"/>
    </row>
    <row r="64" spans="1:26" ht="15.75" x14ac:dyDescent="0.25">
      <c r="A64" s="25"/>
      <c r="B64" s="25"/>
      <c r="C64" s="26"/>
      <c r="D64" s="26"/>
      <c r="F64" s="1"/>
      <c r="M64" s="19"/>
      <c r="N64" s="23"/>
      <c r="O64" s="19"/>
      <c r="P64" s="19"/>
      <c r="Q64" s="19"/>
      <c r="R64" s="19"/>
      <c r="S64" s="60"/>
      <c r="T64" s="56"/>
      <c r="U64" s="56"/>
      <c r="V64" s="57"/>
      <c r="W64" s="58"/>
      <c r="X64" s="58"/>
      <c r="Y64" s="58"/>
      <c r="Z64" s="58"/>
    </row>
    <row r="65" spans="1:26" ht="15.75" x14ac:dyDescent="0.25">
      <c r="A65" s="25"/>
      <c r="B65" s="25"/>
      <c r="M65" s="19"/>
      <c r="N65" s="23"/>
      <c r="O65" s="19"/>
      <c r="P65" s="19"/>
      <c r="Q65" s="19"/>
      <c r="R65" s="19"/>
      <c r="S65" s="60"/>
      <c r="T65" s="56"/>
      <c r="U65" s="56"/>
      <c r="V65" s="57"/>
      <c r="W65" s="58"/>
      <c r="X65" s="58"/>
      <c r="Y65" s="58"/>
      <c r="Z65" s="58"/>
    </row>
    <row r="66" spans="1:26" ht="15.75" x14ac:dyDescent="0.25">
      <c r="A66" s="25"/>
      <c r="B66" s="25"/>
      <c r="C66" s="26"/>
      <c r="D66" s="26"/>
      <c r="M66" s="24"/>
      <c r="N66" s="23"/>
      <c r="O66" s="19"/>
      <c r="P66" s="19"/>
      <c r="Q66" s="19"/>
      <c r="R66" s="19"/>
      <c r="S66" s="57"/>
      <c r="T66" s="56"/>
      <c r="U66" s="56"/>
      <c r="V66" s="57"/>
      <c r="W66" s="58"/>
      <c r="X66" s="58"/>
      <c r="Y66" s="58"/>
      <c r="Z66" s="58"/>
    </row>
    <row r="67" spans="1:26" ht="15.75" x14ac:dyDescent="0.25">
      <c r="A67" s="25"/>
      <c r="B67" s="25"/>
      <c r="C67" s="26"/>
      <c r="D67" s="26"/>
      <c r="E67" s="23"/>
      <c r="F67" s="19"/>
      <c r="G67" s="19"/>
      <c r="H67" s="19"/>
      <c r="I67" s="23"/>
      <c r="J67" s="19"/>
      <c r="K67" s="19"/>
      <c r="L67" s="19"/>
      <c r="M67" s="19"/>
      <c r="N67" s="23"/>
      <c r="O67" s="19"/>
      <c r="P67" s="19"/>
      <c r="Q67" s="19"/>
      <c r="R67" s="19"/>
      <c r="S67" s="61" t="s">
        <v>181</v>
      </c>
      <c r="T67" s="57"/>
      <c r="U67" s="57"/>
      <c r="V67" s="57"/>
      <c r="W67" s="57"/>
      <c r="X67" s="57"/>
      <c r="Y67" s="57"/>
      <c r="Z67" s="57"/>
    </row>
    <row r="68" spans="1:26" x14ac:dyDescent="0.25">
      <c r="A68" s="25"/>
      <c r="B68" s="25"/>
      <c r="C68" s="26"/>
      <c r="D68" s="26"/>
      <c r="M68" s="19"/>
      <c r="N68" s="23"/>
      <c r="O68" s="19"/>
      <c r="P68" s="19"/>
      <c r="Q68" s="19"/>
      <c r="R68" s="19"/>
      <c r="S68" s="57"/>
      <c r="T68" s="57"/>
      <c r="U68" s="57"/>
      <c r="V68" s="57"/>
      <c r="W68" s="57"/>
      <c r="X68" s="57"/>
      <c r="Y68" s="57"/>
      <c r="Z68" s="57"/>
    </row>
    <row r="69" spans="1:26" ht="19.5" x14ac:dyDescent="0.35">
      <c r="A69" s="25"/>
      <c r="B69" s="25"/>
      <c r="M69" s="19"/>
      <c r="N69" s="23"/>
      <c r="O69" s="19"/>
      <c r="P69" s="19"/>
      <c r="Q69" s="19"/>
      <c r="R69" s="19"/>
      <c r="S69" s="60" t="s">
        <v>194</v>
      </c>
      <c r="T69" s="59"/>
      <c r="U69" s="62"/>
      <c r="V69" s="58"/>
      <c r="W69" s="58"/>
      <c r="X69" s="57"/>
      <c r="Y69" s="57"/>
      <c r="Z69" s="57"/>
    </row>
    <row r="70" spans="1:26" ht="15.75" x14ac:dyDescent="0.25">
      <c r="A70" s="25"/>
      <c r="B70" s="25"/>
      <c r="C70" s="26"/>
      <c r="D70" s="26"/>
      <c r="M70" s="24"/>
      <c r="N70" s="23"/>
      <c r="O70" s="19"/>
      <c r="P70" s="19"/>
      <c r="Q70" s="19"/>
      <c r="R70" s="19"/>
      <c r="S70" s="59"/>
      <c r="T70" s="59"/>
      <c r="U70" s="62"/>
      <c r="V70" s="58"/>
      <c r="W70" s="58"/>
      <c r="X70" s="57"/>
      <c r="Y70" s="57"/>
      <c r="Z70" s="57"/>
    </row>
    <row r="71" spans="1:26" ht="15.75" x14ac:dyDescent="0.25">
      <c r="A71" s="25"/>
      <c r="B71" s="25"/>
      <c r="C71" s="26"/>
      <c r="D71" s="26"/>
      <c r="E71" s="23"/>
      <c r="F71" s="19"/>
      <c r="G71" s="19"/>
      <c r="H71" s="19"/>
      <c r="I71" s="23"/>
      <c r="J71" s="19"/>
      <c r="K71" s="19"/>
      <c r="L71" s="19"/>
      <c r="M71" s="19"/>
      <c r="N71" s="23"/>
      <c r="O71" s="19"/>
      <c r="P71" s="19"/>
      <c r="Q71" s="19"/>
      <c r="R71" s="19"/>
      <c r="S71" s="62"/>
      <c r="T71" s="62"/>
      <c r="U71" s="60"/>
      <c r="V71" s="58"/>
      <c r="W71" s="58"/>
      <c r="X71" s="58"/>
      <c r="Y71" s="58"/>
      <c r="Z71" s="58"/>
    </row>
    <row r="72" spans="1:26" ht="19.5" x14ac:dyDescent="0.35">
      <c r="A72" s="25"/>
      <c r="B72" s="25"/>
      <c r="C72" s="26"/>
      <c r="D72" s="26"/>
      <c r="M72" s="19"/>
      <c r="N72" s="23"/>
      <c r="O72" s="19"/>
      <c r="P72" s="19"/>
      <c r="Q72" s="19"/>
      <c r="R72" s="19"/>
      <c r="S72" s="62" t="s">
        <v>182</v>
      </c>
      <c r="T72" s="62">
        <v>6</v>
      </c>
      <c r="U72" s="60" t="s">
        <v>183</v>
      </c>
      <c r="V72" s="58"/>
      <c r="W72" s="58"/>
      <c r="X72" s="58"/>
      <c r="Y72" s="58"/>
      <c r="Z72" s="58"/>
    </row>
    <row r="73" spans="1:26" ht="15.75" x14ac:dyDescent="0.25">
      <c r="A73" s="25"/>
      <c r="B73" s="25"/>
      <c r="M73" s="19"/>
      <c r="N73" s="23"/>
      <c r="O73" s="19"/>
      <c r="P73" s="19"/>
      <c r="Q73" s="19"/>
      <c r="R73" s="19"/>
      <c r="S73" s="62" t="s">
        <v>184</v>
      </c>
      <c r="T73" s="63">
        <v>4.7409999999999997</v>
      </c>
      <c r="U73" s="60" t="s">
        <v>185</v>
      </c>
      <c r="V73" s="60" t="s">
        <v>195</v>
      </c>
      <c r="W73" s="58"/>
      <c r="X73" s="58"/>
      <c r="Y73" s="58"/>
      <c r="Z73" s="58"/>
    </row>
    <row r="74" spans="1:26" ht="15.75" x14ac:dyDescent="0.25">
      <c r="A74" s="25"/>
      <c r="B74" s="25"/>
      <c r="C74" s="26"/>
      <c r="D74" s="26"/>
      <c r="M74" s="24"/>
      <c r="N74" s="23"/>
      <c r="O74" s="19"/>
      <c r="P74" s="19"/>
      <c r="Q74" s="19"/>
      <c r="R74" s="19"/>
      <c r="S74" s="62" t="s">
        <v>186</v>
      </c>
      <c r="T74" s="58">
        <v>0</v>
      </c>
      <c r="U74" s="60" t="s">
        <v>187</v>
      </c>
      <c r="V74" s="58"/>
      <c r="W74" s="58"/>
      <c r="X74" s="58"/>
      <c r="Y74" s="58"/>
      <c r="Z74" s="58"/>
    </row>
    <row r="75" spans="1:26" ht="15.75" x14ac:dyDescent="0.25">
      <c r="A75" s="25"/>
      <c r="B75" s="25"/>
      <c r="C75" s="26"/>
      <c r="D75" s="26"/>
      <c r="E75" s="23"/>
      <c r="F75" s="19"/>
      <c r="G75" s="19"/>
      <c r="H75" s="19"/>
      <c r="I75" s="23"/>
      <c r="J75" s="19"/>
      <c r="K75" s="19"/>
      <c r="L75" s="19"/>
      <c r="M75" s="19"/>
      <c r="N75" s="23"/>
      <c r="O75" s="19"/>
      <c r="P75" s="19"/>
      <c r="Q75" s="19"/>
      <c r="R75" s="19"/>
      <c r="S75" s="62" t="s">
        <v>186</v>
      </c>
      <c r="T75" s="58">
        <v>30</v>
      </c>
      <c r="U75" s="60" t="s">
        <v>187</v>
      </c>
      <c r="V75" s="58"/>
      <c r="W75" s="58"/>
      <c r="X75" s="58"/>
      <c r="Y75" s="58"/>
      <c r="Z75" s="58"/>
    </row>
    <row r="76" spans="1:26" ht="19.5" x14ac:dyDescent="0.35">
      <c r="A76" s="25"/>
      <c r="B76" s="25"/>
      <c r="C76" s="26"/>
      <c r="D76" s="26"/>
      <c r="M76" s="19"/>
      <c r="N76" s="23"/>
      <c r="O76" s="19"/>
      <c r="P76" s="19"/>
      <c r="Q76" s="19"/>
      <c r="R76" s="19"/>
      <c r="S76" s="62" t="s">
        <v>188</v>
      </c>
      <c r="T76" s="58">
        <v>0.75</v>
      </c>
      <c r="U76" s="60" t="s">
        <v>187</v>
      </c>
      <c r="V76" s="58"/>
      <c r="W76" s="58"/>
      <c r="X76" s="58"/>
      <c r="Y76" s="58"/>
      <c r="Z76" s="58"/>
    </row>
    <row r="77" spans="1:26" ht="15.75" x14ac:dyDescent="0.25">
      <c r="A77" s="25"/>
      <c r="B77" s="25"/>
      <c r="M77" s="19"/>
      <c r="N77" s="23"/>
      <c r="O77" s="19"/>
      <c r="P77" s="19"/>
      <c r="Q77" s="19"/>
      <c r="R77" s="19"/>
      <c r="S77" s="58"/>
      <c r="T77" s="58"/>
      <c r="U77" s="62"/>
      <c r="V77" s="58"/>
      <c r="W77" s="58"/>
      <c r="X77" s="58"/>
      <c r="Y77" s="58"/>
      <c r="Z77" s="58"/>
    </row>
    <row r="78" spans="1:26" ht="19.5" x14ac:dyDescent="0.35">
      <c r="A78" s="25"/>
      <c r="B78" s="25"/>
      <c r="C78" s="26"/>
      <c r="D78" s="26"/>
      <c r="M78" s="24"/>
      <c r="N78" s="23"/>
      <c r="O78" s="19"/>
      <c r="P78" s="19"/>
      <c r="Q78" s="19"/>
      <c r="R78" s="19"/>
      <c r="S78" s="59"/>
      <c r="T78" s="59"/>
      <c r="U78" s="62" t="s">
        <v>189</v>
      </c>
      <c r="V78" s="65">
        <f>IF(1.45-0.13*T73&lt;1,1,1.45-0.13*T73)</f>
        <v>1</v>
      </c>
      <c r="W78" s="60"/>
      <c r="X78" s="59"/>
      <c r="Y78" s="59"/>
      <c r="Z78" s="59"/>
    </row>
    <row r="79" spans="1:26" ht="15.75" x14ac:dyDescent="0.25">
      <c r="A79" s="25"/>
      <c r="B79" s="25"/>
      <c r="C79" s="26"/>
      <c r="D79" s="26"/>
      <c r="E79" s="23"/>
      <c r="F79" s="19"/>
      <c r="G79" s="19"/>
      <c r="H79" s="19"/>
      <c r="I79" s="23"/>
      <c r="J79" s="19"/>
      <c r="K79" s="19"/>
      <c r="L79" s="19"/>
      <c r="M79" s="19"/>
      <c r="N79" s="23"/>
      <c r="O79" s="19"/>
      <c r="P79" s="19"/>
      <c r="Q79" s="19"/>
      <c r="R79" s="19"/>
      <c r="S79" s="59"/>
      <c r="T79" s="59"/>
      <c r="U79" s="62"/>
      <c r="V79" s="64"/>
      <c r="W79" s="58"/>
      <c r="X79" s="59"/>
      <c r="Y79" s="59"/>
      <c r="Z79" s="59"/>
    </row>
    <row r="80" spans="1:26" ht="19.5" x14ac:dyDescent="0.35">
      <c r="A80" s="25"/>
      <c r="B80" s="25"/>
      <c r="C80" s="26"/>
      <c r="D80" s="26"/>
      <c r="M80" s="19"/>
      <c r="N80" s="23"/>
      <c r="O80" s="19"/>
      <c r="P80" s="19"/>
      <c r="Q80" s="19"/>
      <c r="R80" s="19"/>
      <c r="S80" s="59"/>
      <c r="T80" s="59"/>
      <c r="U80" s="62" t="s">
        <v>190</v>
      </c>
      <c r="V80" s="58">
        <f>5/(1+T72)</f>
        <v>0.7142857142857143</v>
      </c>
      <c r="W80" s="58"/>
      <c r="X80" s="59"/>
      <c r="Y80" s="59"/>
      <c r="Z80" s="59"/>
    </row>
    <row r="81" spans="1:26" ht="19.5" x14ac:dyDescent="0.35">
      <c r="A81" s="25"/>
      <c r="B81" s="25"/>
      <c r="M81" s="19"/>
      <c r="N81" s="23"/>
      <c r="O81" s="19"/>
      <c r="P81" s="19"/>
      <c r="Q81" s="19"/>
      <c r="R81" s="19"/>
      <c r="S81" s="59"/>
      <c r="T81" s="59"/>
      <c r="U81" s="62" t="s">
        <v>196</v>
      </c>
      <c r="V81" s="64">
        <f>T75/(61-4*T72+30)</f>
        <v>0.44776119402985076</v>
      </c>
      <c r="W81" s="60" t="s">
        <v>192</v>
      </c>
      <c r="X81" s="59"/>
      <c r="Y81" s="59"/>
      <c r="Z81" s="59"/>
    </row>
    <row r="82" spans="1:26" ht="15.75" x14ac:dyDescent="0.25">
      <c r="A82" s="25"/>
      <c r="B82" s="25"/>
      <c r="C82" s="26"/>
      <c r="D82" s="26"/>
      <c r="M82" s="24"/>
      <c r="N82" s="23"/>
      <c r="O82" s="19"/>
      <c r="P82" s="19"/>
      <c r="Q82" s="19"/>
      <c r="R82" s="19"/>
      <c r="S82" s="59"/>
      <c r="T82" s="59"/>
      <c r="U82" s="62"/>
      <c r="V82" s="58"/>
      <c r="W82" s="60"/>
      <c r="X82" s="59"/>
      <c r="Y82" s="59"/>
      <c r="Z82" s="59"/>
    </row>
    <row r="83" spans="1:26" x14ac:dyDescent="0.25">
      <c r="A83" s="25"/>
      <c r="B83" s="25"/>
      <c r="C83" s="26"/>
      <c r="D83" s="26"/>
      <c r="E83" s="23"/>
      <c r="F83" s="19"/>
      <c r="G83" s="19"/>
      <c r="H83" s="19"/>
      <c r="I83" s="23"/>
      <c r="J83" s="19"/>
      <c r="K83" s="19"/>
      <c r="L83" s="19"/>
      <c r="M83" s="19"/>
      <c r="N83" s="23"/>
      <c r="O83" s="19"/>
      <c r="P83" s="19"/>
      <c r="Q83" s="19"/>
      <c r="R83" s="19"/>
      <c r="S83" s="59"/>
      <c r="T83" s="59"/>
      <c r="U83" s="59"/>
      <c r="V83" s="59"/>
      <c r="W83" s="59"/>
      <c r="X83" s="59"/>
      <c r="Y83" s="59"/>
      <c r="Z83" s="59"/>
    </row>
    <row r="84" spans="1:26" ht="19.5" x14ac:dyDescent="0.35">
      <c r="A84" s="25"/>
      <c r="B84" s="25"/>
      <c r="C84" s="26"/>
      <c r="M84" s="19"/>
      <c r="N84" s="23"/>
      <c r="O84" s="19"/>
      <c r="P84" s="19"/>
      <c r="Q84" s="19"/>
      <c r="R84" s="19"/>
      <c r="S84" s="60" t="s">
        <v>197</v>
      </c>
      <c r="T84" s="59"/>
      <c r="U84" s="59"/>
      <c r="V84" s="58">
        <f>1.97*V78*V80*V81</f>
        <v>0.63006396588486147</v>
      </c>
      <c r="W84" s="59"/>
      <c r="X84" s="64">
        <f>1.9*V78*V79*V80*V81*T76^-0.118</f>
        <v>0</v>
      </c>
      <c r="Y84" s="60" t="s">
        <v>191</v>
      </c>
      <c r="Z84" s="59"/>
    </row>
    <row r="85" spans="1:26" ht="20.25" x14ac:dyDescent="0.35">
      <c r="A85" s="25"/>
      <c r="B85" s="25"/>
      <c r="M85" s="19"/>
      <c r="N85" s="23"/>
      <c r="O85" s="19"/>
      <c r="P85" s="19"/>
      <c r="Q85" s="19"/>
      <c r="R85" s="19"/>
      <c r="S85" s="60" t="s">
        <v>193</v>
      </c>
      <c r="T85" s="59"/>
      <c r="U85" s="59"/>
      <c r="V85" s="59"/>
      <c r="W85" s="59"/>
      <c r="X85" s="64">
        <f>1.9*V78*V79*V80*V82*T76^-0.118</f>
        <v>0</v>
      </c>
      <c r="Y85" s="60" t="s">
        <v>192</v>
      </c>
      <c r="Z85" s="59"/>
    </row>
    <row r="86" spans="1:26" x14ac:dyDescent="0.25">
      <c r="A86" s="25"/>
      <c r="B86" s="25"/>
      <c r="C86" s="26"/>
      <c r="D86" s="26"/>
      <c r="M86" s="24"/>
      <c r="N86" s="23"/>
      <c r="O86" s="19"/>
      <c r="P86" s="19"/>
      <c r="Q86" s="19"/>
      <c r="R86" s="19"/>
      <c r="S86" s="19"/>
      <c r="T86" s="23"/>
      <c r="U86" s="24"/>
      <c r="V86" s="19"/>
      <c r="W86" s="25"/>
    </row>
    <row r="87" spans="1:26" x14ac:dyDescent="0.25">
      <c r="A87" s="25"/>
      <c r="B87" s="25"/>
      <c r="C87" s="26"/>
      <c r="D87" s="26"/>
      <c r="E87" s="45"/>
      <c r="F87" s="19"/>
      <c r="G87" s="45"/>
      <c r="K87" s="19"/>
      <c r="L87" s="19"/>
      <c r="M87" s="19"/>
      <c r="N87" s="23"/>
      <c r="O87" s="19"/>
      <c r="P87" s="19"/>
      <c r="Q87" s="19"/>
      <c r="R87" s="19"/>
      <c r="S87" s="19"/>
      <c r="T87" s="23"/>
      <c r="U87" s="19"/>
      <c r="V87" s="19"/>
      <c r="W87" s="25"/>
    </row>
    <row r="88" spans="1:26" x14ac:dyDescent="0.25">
      <c r="A88" s="25"/>
      <c r="B88" s="25"/>
      <c r="C88" s="26"/>
      <c r="D88" s="26"/>
      <c r="M88" s="19"/>
      <c r="N88" s="23"/>
      <c r="O88" s="19"/>
      <c r="P88" s="19"/>
      <c r="Q88" s="19"/>
      <c r="R88" s="19"/>
      <c r="S88" s="19"/>
      <c r="T88" s="23"/>
      <c r="U88" s="19"/>
      <c r="V88" s="19"/>
      <c r="W88" s="25"/>
    </row>
    <row r="89" spans="1:26" x14ac:dyDescent="0.25">
      <c r="A89" s="25"/>
      <c r="B89" s="25"/>
      <c r="D89" s="26"/>
      <c r="M89" s="19"/>
      <c r="N89" s="23"/>
      <c r="O89" s="19"/>
      <c r="P89" s="19"/>
      <c r="Q89" s="19"/>
      <c r="R89" s="19"/>
      <c r="S89" s="19"/>
      <c r="T89" s="23"/>
      <c r="U89" s="19"/>
      <c r="V89" s="19"/>
      <c r="W89" s="25"/>
    </row>
    <row r="90" spans="1:26" x14ac:dyDescent="0.25">
      <c r="A90" s="25"/>
      <c r="B90" s="25"/>
      <c r="C90" s="26"/>
      <c r="D90" s="26"/>
      <c r="M90" s="24"/>
      <c r="N90" s="23"/>
      <c r="O90" s="19"/>
      <c r="P90" s="19"/>
      <c r="Q90" s="19"/>
      <c r="R90" s="19"/>
      <c r="S90" s="19"/>
      <c r="T90" s="23"/>
      <c r="U90" s="24"/>
      <c r="V90" s="19"/>
      <c r="W90" s="25"/>
    </row>
    <row r="91" spans="1:26" x14ac:dyDescent="0.25">
      <c r="A91" s="25"/>
      <c r="B91" s="25"/>
      <c r="C91" s="26"/>
      <c r="D91" s="26"/>
      <c r="E91" s="23"/>
      <c r="F91" s="19"/>
      <c r="G91" s="19"/>
      <c r="H91" s="19"/>
      <c r="I91" s="23"/>
      <c r="J91" s="19"/>
      <c r="K91" s="19"/>
      <c r="L91" s="19"/>
      <c r="M91" s="19"/>
      <c r="N91" s="23"/>
      <c r="O91" s="19"/>
      <c r="P91" s="19"/>
      <c r="Q91" s="19"/>
      <c r="R91" s="19"/>
      <c r="S91" s="19"/>
      <c r="T91" s="23"/>
      <c r="U91" s="19"/>
      <c r="V91" s="19"/>
      <c r="W91" s="25"/>
    </row>
    <row r="92" spans="1:26" x14ac:dyDescent="0.25">
      <c r="A92" s="25"/>
      <c r="B92" s="25"/>
      <c r="C92" s="26"/>
      <c r="D92" s="26"/>
      <c r="M92" s="19"/>
      <c r="N92" s="23"/>
      <c r="O92" s="19"/>
      <c r="P92" s="19"/>
      <c r="Q92" s="19"/>
      <c r="R92" s="19"/>
      <c r="S92" s="19"/>
      <c r="T92" s="23"/>
      <c r="U92" s="19"/>
      <c r="V92" s="19"/>
      <c r="W92" s="25"/>
    </row>
    <row r="93" spans="1:26" x14ac:dyDescent="0.25">
      <c r="A93" s="25"/>
      <c r="B93" s="25"/>
      <c r="M93" s="19"/>
      <c r="N93" s="23"/>
      <c r="O93" s="19"/>
      <c r="P93" s="19"/>
      <c r="Q93" s="19"/>
      <c r="R93" s="19"/>
      <c r="S93" s="19"/>
      <c r="T93" s="23"/>
      <c r="U93" s="19"/>
      <c r="V93" s="19"/>
      <c r="W93" s="25"/>
    </row>
    <row r="94" spans="1:26" x14ac:dyDescent="0.25">
      <c r="A94" s="25"/>
      <c r="B94" s="25"/>
      <c r="C94" s="26"/>
      <c r="D94" s="26"/>
      <c r="M94" s="24"/>
      <c r="N94" s="23"/>
      <c r="O94" s="19"/>
      <c r="P94" s="19"/>
      <c r="Q94" s="19"/>
      <c r="R94" s="19"/>
      <c r="S94" s="19"/>
      <c r="T94" s="23"/>
      <c r="U94" s="24"/>
      <c r="V94" s="19"/>
      <c r="W94" s="25"/>
    </row>
    <row r="95" spans="1:26" x14ac:dyDescent="0.25">
      <c r="A95" s="25"/>
      <c r="B95" s="25"/>
      <c r="C95" s="26"/>
      <c r="D95" s="26"/>
      <c r="E95" s="23"/>
      <c r="F95" s="19"/>
      <c r="G95" s="19"/>
      <c r="H95" s="19"/>
      <c r="I95" s="23"/>
      <c r="J95" s="19"/>
      <c r="K95" s="19"/>
      <c r="L95" s="19"/>
      <c r="M95" s="19"/>
      <c r="N95" s="23"/>
      <c r="O95" s="19"/>
      <c r="P95" s="19"/>
      <c r="Q95" s="19"/>
      <c r="R95" s="19"/>
      <c r="S95" s="19"/>
      <c r="T95" s="23"/>
      <c r="U95" s="19"/>
      <c r="V95" s="19"/>
      <c r="W95" s="25"/>
    </row>
    <row r="96" spans="1:26" x14ac:dyDescent="0.25">
      <c r="A96" s="25"/>
      <c r="B96" s="25"/>
      <c r="C96" s="26"/>
      <c r="D96" s="26"/>
      <c r="M96" s="19"/>
      <c r="N96" s="23"/>
      <c r="O96" s="19"/>
      <c r="P96" s="19"/>
      <c r="Q96" s="19"/>
      <c r="R96" s="19"/>
      <c r="S96" s="19"/>
      <c r="T96" s="23"/>
      <c r="U96" s="19"/>
      <c r="V96" s="19"/>
      <c r="W96" s="25"/>
    </row>
    <row r="97" spans="1:23" x14ac:dyDescent="0.25">
      <c r="A97" s="25"/>
      <c r="B97" s="25"/>
      <c r="M97" s="19"/>
      <c r="N97" s="23"/>
      <c r="O97" s="19"/>
      <c r="P97" s="19"/>
      <c r="Q97" s="19"/>
      <c r="R97" s="19"/>
      <c r="S97" s="19"/>
      <c r="T97" s="23"/>
      <c r="U97" s="19"/>
      <c r="V97" s="19"/>
      <c r="W97" s="25"/>
    </row>
    <row r="98" spans="1:23" x14ac:dyDescent="0.25">
      <c r="A98" s="25"/>
      <c r="B98" s="25"/>
      <c r="C98" s="26"/>
      <c r="D98" s="26"/>
      <c r="M98" s="24"/>
      <c r="N98" s="23"/>
      <c r="O98" s="19"/>
      <c r="P98" s="19"/>
      <c r="Q98" s="19"/>
      <c r="R98" s="19"/>
      <c r="S98" s="19"/>
      <c r="T98" s="23"/>
      <c r="U98" s="24"/>
      <c r="V98" s="19"/>
      <c r="W98" s="25"/>
    </row>
    <row r="99" spans="1:23" x14ac:dyDescent="0.25">
      <c r="A99" s="25"/>
      <c r="B99" s="25"/>
      <c r="C99" s="26"/>
      <c r="D99" s="26"/>
      <c r="E99" s="23"/>
      <c r="F99" s="19"/>
      <c r="G99" s="19"/>
      <c r="H99" s="19"/>
      <c r="I99" s="23"/>
      <c r="J99" s="19"/>
      <c r="K99" s="19"/>
      <c r="L99" s="19"/>
      <c r="M99" s="19"/>
      <c r="N99" s="23"/>
      <c r="O99" s="19"/>
      <c r="P99" s="19"/>
      <c r="Q99" s="19"/>
      <c r="R99" s="19"/>
      <c r="S99" s="19"/>
      <c r="T99" s="23"/>
      <c r="U99" s="19"/>
      <c r="V99" s="19"/>
      <c r="W99" s="25"/>
    </row>
    <row r="100" spans="1:23" x14ac:dyDescent="0.25">
      <c r="A100" s="25"/>
      <c r="B100" s="25"/>
      <c r="C100" s="26"/>
      <c r="D100" s="26"/>
      <c r="M100" s="19"/>
      <c r="N100" s="23"/>
      <c r="O100" s="19"/>
      <c r="P100" s="19"/>
      <c r="Q100" s="19"/>
      <c r="R100" s="19"/>
      <c r="S100" s="19"/>
      <c r="T100" s="23"/>
      <c r="U100" s="19"/>
      <c r="V100" s="19"/>
      <c r="W100" s="25"/>
    </row>
    <row r="101" spans="1:23" x14ac:dyDescent="0.25">
      <c r="A101" s="25"/>
      <c r="B101" s="25"/>
      <c r="M101" s="19"/>
      <c r="N101" s="23"/>
      <c r="O101" s="19"/>
      <c r="P101" s="19"/>
      <c r="Q101" s="19"/>
      <c r="R101" s="19"/>
      <c r="S101" s="19"/>
      <c r="T101" s="23"/>
      <c r="U101" s="19"/>
      <c r="V101" s="19"/>
      <c r="W101" s="25"/>
    </row>
    <row r="102" spans="1:23" x14ac:dyDescent="0.25">
      <c r="A102" s="25"/>
      <c r="B102" s="25"/>
      <c r="C102" s="26"/>
      <c r="D102" s="26"/>
      <c r="M102" s="24"/>
      <c r="N102" s="23"/>
      <c r="O102" s="19"/>
      <c r="P102" s="19"/>
      <c r="Q102" s="19"/>
      <c r="R102" s="19"/>
      <c r="S102" s="19"/>
      <c r="T102" s="23"/>
      <c r="U102" s="24"/>
      <c r="V102" s="19"/>
      <c r="W102" s="25"/>
    </row>
    <row r="103" spans="1:23" x14ac:dyDescent="0.25">
      <c r="A103" s="25"/>
      <c r="B103" s="25"/>
      <c r="C103" s="26"/>
      <c r="D103" s="26"/>
      <c r="E103" s="23"/>
      <c r="F103" s="19"/>
      <c r="G103" s="19"/>
      <c r="H103" s="19"/>
      <c r="I103" s="23"/>
      <c r="J103" s="19"/>
      <c r="K103" s="19"/>
      <c r="L103" s="19"/>
      <c r="M103" s="19"/>
      <c r="N103" s="23"/>
      <c r="O103" s="19"/>
      <c r="P103" s="19"/>
      <c r="Q103" s="19"/>
      <c r="R103" s="19"/>
      <c r="S103" s="19"/>
      <c r="T103" s="23"/>
      <c r="U103" s="19"/>
      <c r="V103" s="19"/>
      <c r="W103" s="25"/>
    </row>
    <row r="104" spans="1:23" x14ac:dyDescent="0.25">
      <c r="A104" s="25"/>
      <c r="B104" s="25"/>
      <c r="C104" s="26"/>
      <c r="D104" s="26"/>
      <c r="M104" s="19"/>
      <c r="N104" s="23"/>
      <c r="O104" s="19"/>
      <c r="P104" s="19"/>
      <c r="Q104" s="19"/>
      <c r="R104" s="19"/>
      <c r="S104" s="19"/>
      <c r="T104" s="23"/>
      <c r="U104" s="19"/>
      <c r="V104" s="19"/>
      <c r="W104" s="25"/>
    </row>
    <row r="105" spans="1:23" x14ac:dyDescent="0.25">
      <c r="A105" s="25"/>
      <c r="B105" s="25"/>
      <c r="M105" s="19"/>
      <c r="N105" s="23"/>
      <c r="O105" s="19"/>
      <c r="P105" s="19"/>
      <c r="Q105" s="19"/>
      <c r="R105" s="19"/>
      <c r="S105" s="19"/>
      <c r="T105" s="23"/>
      <c r="U105" s="19"/>
      <c r="V105" s="19"/>
      <c r="W105" s="25"/>
    </row>
    <row r="106" spans="1:23" x14ac:dyDescent="0.25">
      <c r="A106" s="25"/>
      <c r="B106" s="25"/>
      <c r="C106" s="26"/>
      <c r="D106" s="26"/>
      <c r="M106" s="24"/>
      <c r="N106" s="23"/>
      <c r="O106" s="19"/>
      <c r="P106" s="19"/>
      <c r="Q106" s="19"/>
      <c r="R106" s="19"/>
      <c r="S106" s="19"/>
      <c r="T106" s="23"/>
      <c r="U106" s="24"/>
      <c r="V106" s="19"/>
      <c r="W106" s="25"/>
    </row>
    <row r="107" spans="1:23" x14ac:dyDescent="0.25">
      <c r="A107" s="25"/>
      <c r="B107" s="25"/>
      <c r="C107" s="26"/>
      <c r="D107" s="26"/>
      <c r="E107" s="23"/>
      <c r="F107" s="19"/>
      <c r="G107" s="19"/>
      <c r="H107" s="19"/>
      <c r="I107" s="23"/>
      <c r="J107" s="19"/>
      <c r="K107" s="19"/>
      <c r="L107" s="19"/>
      <c r="M107" s="19"/>
      <c r="N107" s="23"/>
      <c r="O107" s="19"/>
      <c r="P107" s="19"/>
      <c r="Q107" s="19"/>
      <c r="R107" s="19"/>
      <c r="S107" s="19"/>
      <c r="T107" s="23"/>
      <c r="U107" s="19"/>
      <c r="V107" s="19"/>
      <c r="W107" s="25"/>
    </row>
    <row r="108" spans="1:23" x14ac:dyDescent="0.25">
      <c r="A108" s="25"/>
      <c r="B108" s="25"/>
      <c r="C108" s="26"/>
      <c r="D108" s="26"/>
      <c r="M108" s="19"/>
      <c r="N108" s="23"/>
      <c r="O108" s="19"/>
      <c r="P108" s="19"/>
      <c r="Q108" s="19"/>
      <c r="R108" s="19"/>
      <c r="S108" s="19"/>
      <c r="T108" s="23"/>
      <c r="U108" s="19"/>
      <c r="V108" s="19"/>
      <c r="W108" s="25"/>
    </row>
    <row r="109" spans="1:23" x14ac:dyDescent="0.25">
      <c r="A109" s="25"/>
      <c r="B109" s="25"/>
      <c r="M109" s="19"/>
      <c r="N109" s="23"/>
      <c r="O109" s="19"/>
      <c r="P109" s="19"/>
      <c r="Q109" s="19"/>
      <c r="R109" s="19"/>
      <c r="S109" s="19"/>
      <c r="T109" s="23"/>
      <c r="U109" s="19"/>
      <c r="V109" s="19"/>
      <c r="W109" s="25"/>
    </row>
    <row r="110" spans="1:23" x14ac:dyDescent="0.25">
      <c r="A110" s="25"/>
      <c r="B110" s="25"/>
      <c r="C110" s="26"/>
      <c r="D110" s="26"/>
      <c r="M110" s="24"/>
      <c r="N110" s="23"/>
      <c r="O110" s="19"/>
      <c r="P110" s="19"/>
      <c r="Q110" s="19"/>
      <c r="R110" s="19"/>
      <c r="S110" s="19"/>
      <c r="T110" s="23"/>
      <c r="U110" s="24"/>
      <c r="V110" s="19"/>
      <c r="W110" s="25"/>
    </row>
    <row r="111" spans="1:23" x14ac:dyDescent="0.25">
      <c r="A111" s="25"/>
      <c r="B111" s="25"/>
      <c r="C111" s="26"/>
      <c r="D111" s="26"/>
      <c r="E111" s="23"/>
      <c r="F111" s="19"/>
      <c r="G111" s="19"/>
      <c r="H111" s="19"/>
      <c r="I111" s="23"/>
      <c r="J111" s="19"/>
      <c r="K111" s="19"/>
      <c r="L111" s="19"/>
      <c r="M111" s="19"/>
      <c r="N111" s="23"/>
      <c r="O111" s="19"/>
      <c r="P111" s="19"/>
      <c r="Q111" s="19"/>
      <c r="R111" s="19"/>
      <c r="S111" s="19"/>
      <c r="T111" s="23"/>
      <c r="U111" s="19"/>
      <c r="V111" s="19"/>
      <c r="W111" s="25"/>
    </row>
    <row r="112" spans="1:23" x14ac:dyDescent="0.25">
      <c r="A112" s="25"/>
      <c r="B112" s="25"/>
      <c r="C112" s="26"/>
      <c r="D112" s="26"/>
      <c r="M112" s="19"/>
      <c r="N112" s="23"/>
      <c r="O112" s="19"/>
      <c r="P112" s="19"/>
      <c r="Q112" s="19"/>
      <c r="R112" s="19"/>
      <c r="S112" s="19"/>
      <c r="T112" s="23"/>
      <c r="U112" s="19"/>
      <c r="V112" s="19"/>
      <c r="W112" s="25"/>
    </row>
    <row r="113" spans="1:23" x14ac:dyDescent="0.25">
      <c r="A113" s="25"/>
      <c r="B113" s="25"/>
      <c r="M113" s="19"/>
      <c r="N113" s="23"/>
      <c r="O113" s="19"/>
      <c r="P113" s="19"/>
      <c r="Q113" s="19"/>
      <c r="R113" s="19"/>
      <c r="S113" s="19"/>
      <c r="T113" s="23"/>
      <c r="U113" s="19"/>
      <c r="V113" s="19"/>
      <c r="W113" s="25"/>
    </row>
    <row r="114" spans="1:23" x14ac:dyDescent="0.25">
      <c r="A114" s="25"/>
      <c r="B114" s="25"/>
      <c r="C114" s="26"/>
      <c r="D114" s="26"/>
      <c r="M114" s="24"/>
      <c r="N114" s="23"/>
      <c r="O114" s="19"/>
      <c r="P114" s="19"/>
      <c r="Q114" s="19"/>
      <c r="R114" s="19"/>
      <c r="S114" s="19"/>
      <c r="T114" s="23"/>
      <c r="U114" s="24"/>
      <c r="V114" s="19"/>
      <c r="W114" s="25"/>
    </row>
    <row r="115" spans="1:23" x14ac:dyDescent="0.25">
      <c r="A115" s="25"/>
      <c r="B115" s="25"/>
      <c r="C115" s="26"/>
      <c r="D115" s="26"/>
      <c r="E115" s="23"/>
      <c r="F115" s="19"/>
      <c r="G115" s="19"/>
      <c r="H115" s="19"/>
      <c r="I115" s="23"/>
      <c r="J115" s="19"/>
      <c r="K115" s="19"/>
      <c r="L115" s="19"/>
      <c r="M115" s="19"/>
      <c r="N115" s="23"/>
      <c r="O115" s="19"/>
      <c r="P115" s="19"/>
      <c r="Q115" s="19"/>
      <c r="R115" s="19"/>
      <c r="S115" s="19"/>
      <c r="T115" s="23"/>
      <c r="U115" s="19"/>
      <c r="V115" s="19"/>
      <c r="W115" s="25"/>
    </row>
    <row r="116" spans="1:23" x14ac:dyDescent="0.25">
      <c r="A116" s="25"/>
      <c r="B116" s="25"/>
      <c r="C116" s="26"/>
      <c r="D116" s="26"/>
      <c r="M116" s="19"/>
      <c r="N116" s="23"/>
      <c r="O116" s="19"/>
      <c r="P116" s="19"/>
      <c r="Q116" s="19"/>
      <c r="R116" s="19"/>
      <c r="S116" s="19"/>
      <c r="T116" s="23"/>
      <c r="U116" s="19"/>
      <c r="V116" s="19"/>
      <c r="W116" s="25"/>
    </row>
    <row r="117" spans="1:23" x14ac:dyDescent="0.25">
      <c r="A117" s="25"/>
      <c r="B117" s="25"/>
      <c r="M117" s="19"/>
      <c r="N117" s="23"/>
      <c r="O117" s="19"/>
      <c r="P117" s="19"/>
      <c r="Q117" s="19"/>
      <c r="R117" s="19"/>
      <c r="S117" s="19"/>
      <c r="T117" s="23"/>
      <c r="U117" s="19"/>
      <c r="V117" s="19"/>
      <c r="W117" s="25"/>
    </row>
    <row r="118" spans="1:23" x14ac:dyDescent="0.25">
      <c r="A118" s="25"/>
      <c r="B118" s="25"/>
      <c r="C118" s="26"/>
      <c r="D118" s="26"/>
      <c r="M118" s="24"/>
      <c r="N118" s="23"/>
      <c r="O118" s="19"/>
      <c r="P118" s="19"/>
      <c r="Q118" s="19"/>
      <c r="R118" s="19"/>
      <c r="S118" s="19"/>
      <c r="T118" s="23"/>
      <c r="U118" s="24"/>
      <c r="V118" s="19"/>
      <c r="W118" s="25"/>
    </row>
    <row r="119" spans="1:23" x14ac:dyDescent="0.25">
      <c r="A119" s="25"/>
      <c r="B119" s="25"/>
      <c r="C119" s="26"/>
      <c r="D119" s="26"/>
      <c r="E119" s="23"/>
      <c r="F119" s="19"/>
      <c r="G119" s="19"/>
      <c r="H119" s="19"/>
      <c r="I119" s="23"/>
      <c r="J119" s="19"/>
      <c r="K119" s="19"/>
      <c r="L119" s="19"/>
      <c r="M119" s="19"/>
      <c r="N119" s="23"/>
      <c r="O119" s="19"/>
      <c r="P119" s="19"/>
      <c r="Q119" s="19"/>
      <c r="R119" s="19"/>
      <c r="S119" s="19"/>
      <c r="T119" s="23"/>
      <c r="U119" s="19"/>
      <c r="V119" s="19"/>
      <c r="W119" s="25"/>
    </row>
    <row r="120" spans="1:23" x14ac:dyDescent="0.25">
      <c r="A120" s="25"/>
      <c r="B120" s="25"/>
      <c r="C120" s="26"/>
      <c r="D120" s="26"/>
      <c r="M120" s="19"/>
      <c r="N120" s="23"/>
      <c r="O120" s="19"/>
      <c r="P120" s="19"/>
      <c r="Q120" s="19"/>
      <c r="R120" s="19"/>
      <c r="S120" s="19"/>
      <c r="T120" s="23"/>
      <c r="U120" s="19"/>
      <c r="V120" s="19"/>
      <c r="W120" s="25"/>
    </row>
    <row r="121" spans="1:23" x14ac:dyDescent="0.25">
      <c r="A121" s="25"/>
      <c r="B121" s="25"/>
      <c r="M121" s="19"/>
      <c r="N121" s="23"/>
      <c r="O121" s="19"/>
      <c r="P121" s="19"/>
      <c r="Q121" s="19"/>
      <c r="R121" s="19"/>
      <c r="S121" s="19"/>
      <c r="T121" s="23"/>
      <c r="U121" s="19"/>
      <c r="V121" s="19"/>
      <c r="W121" s="25"/>
    </row>
    <row r="122" spans="1:23" x14ac:dyDescent="0.25">
      <c r="A122" s="25"/>
      <c r="B122" s="25"/>
      <c r="C122" s="26"/>
      <c r="D122" s="26"/>
      <c r="M122" s="24"/>
      <c r="N122" s="23"/>
      <c r="O122" s="19"/>
      <c r="P122" s="19"/>
      <c r="Q122" s="19"/>
      <c r="R122" s="19"/>
      <c r="S122" s="19"/>
      <c r="T122" s="23"/>
      <c r="U122" s="24"/>
      <c r="V122" s="19"/>
      <c r="W122" s="25"/>
    </row>
    <row r="123" spans="1:23" x14ac:dyDescent="0.25">
      <c r="A123" s="25"/>
      <c r="B123" s="25"/>
      <c r="C123" s="26"/>
      <c r="D123" s="26"/>
      <c r="E123" s="23"/>
      <c r="F123" s="19"/>
      <c r="G123" s="19"/>
      <c r="H123" s="19"/>
      <c r="I123" s="23"/>
      <c r="J123" s="19"/>
      <c r="K123" s="19"/>
      <c r="L123" s="19"/>
      <c r="M123" s="19"/>
      <c r="N123" s="23"/>
      <c r="O123" s="19"/>
      <c r="P123" s="19"/>
      <c r="Q123" s="19"/>
      <c r="R123" s="19"/>
      <c r="S123" s="19"/>
      <c r="T123" s="23"/>
      <c r="U123" s="19"/>
      <c r="V123" s="19"/>
      <c r="W123" s="25"/>
    </row>
    <row r="124" spans="1:23" x14ac:dyDescent="0.25">
      <c r="A124" s="25"/>
      <c r="B124" s="25"/>
      <c r="C124" s="26"/>
      <c r="D124" s="26"/>
      <c r="M124" s="19"/>
      <c r="N124" s="23"/>
      <c r="O124" s="19"/>
      <c r="P124" s="19"/>
      <c r="Q124" s="19"/>
      <c r="R124" s="19"/>
      <c r="S124" s="19"/>
      <c r="T124" s="23"/>
      <c r="U124" s="19"/>
      <c r="V124" s="19"/>
      <c r="W124" s="25"/>
    </row>
    <row r="125" spans="1:23" x14ac:dyDescent="0.25">
      <c r="A125" s="25"/>
      <c r="B125" s="25"/>
      <c r="M125" s="19"/>
      <c r="N125" s="23"/>
      <c r="O125" s="19"/>
      <c r="P125" s="19"/>
      <c r="Q125" s="19"/>
      <c r="R125" s="19"/>
      <c r="S125" s="19"/>
      <c r="T125" s="23"/>
      <c r="U125" s="19"/>
      <c r="V125" s="19"/>
      <c r="W125" s="25"/>
    </row>
    <row r="126" spans="1:23" x14ac:dyDescent="0.25">
      <c r="A126" s="25"/>
      <c r="B126" s="25"/>
      <c r="C126" s="26"/>
      <c r="D126" s="26"/>
      <c r="M126" s="24"/>
      <c r="N126" s="23"/>
      <c r="O126" s="19"/>
      <c r="P126" s="19"/>
      <c r="Q126" s="19"/>
      <c r="R126" s="19"/>
      <c r="S126" s="19"/>
      <c r="T126" s="23"/>
      <c r="U126" s="24"/>
      <c r="V126" s="19"/>
      <c r="W126" s="25"/>
    </row>
    <row r="127" spans="1:23" x14ac:dyDescent="0.25">
      <c r="A127" s="25"/>
      <c r="B127" s="25"/>
      <c r="C127" s="26"/>
      <c r="D127" s="26"/>
      <c r="E127" s="23"/>
      <c r="F127" s="19"/>
      <c r="G127" s="19"/>
      <c r="H127" s="19"/>
      <c r="I127" s="23"/>
      <c r="J127" s="19"/>
      <c r="K127" s="19"/>
      <c r="L127" s="19"/>
      <c r="M127" s="19"/>
      <c r="N127" s="23"/>
      <c r="O127" s="19"/>
      <c r="P127" s="19"/>
      <c r="Q127" s="19"/>
      <c r="R127" s="19"/>
      <c r="S127" s="19"/>
      <c r="T127" s="23"/>
      <c r="U127" s="19"/>
      <c r="V127" s="19"/>
      <c r="W127" s="25"/>
    </row>
    <row r="128" spans="1:23" x14ac:dyDescent="0.25">
      <c r="A128" s="25"/>
      <c r="B128" s="25"/>
      <c r="C128" s="26"/>
      <c r="D128" s="26"/>
      <c r="M128" s="19"/>
      <c r="N128" s="23"/>
      <c r="O128" s="19"/>
      <c r="P128" s="19"/>
      <c r="Q128" s="19"/>
      <c r="R128" s="19"/>
      <c r="S128" s="19"/>
      <c r="T128" s="23"/>
      <c r="U128" s="19"/>
      <c r="V128" s="19"/>
      <c r="W128" s="25"/>
    </row>
    <row r="129" spans="1:23" x14ac:dyDescent="0.25">
      <c r="A129" s="25"/>
      <c r="B129" s="25"/>
      <c r="M129" s="19"/>
      <c r="N129" s="23"/>
      <c r="O129" s="19"/>
      <c r="P129" s="19"/>
      <c r="Q129" s="19"/>
      <c r="R129" s="19"/>
      <c r="S129" s="19"/>
      <c r="T129" s="23"/>
      <c r="U129" s="19"/>
      <c r="V129" s="19"/>
      <c r="W129" s="25"/>
    </row>
    <row r="130" spans="1:23" x14ac:dyDescent="0.25">
      <c r="A130" s="25"/>
      <c r="B130" s="25"/>
      <c r="C130" s="26"/>
      <c r="D130" s="26"/>
      <c r="M130" s="24"/>
      <c r="N130" s="23"/>
      <c r="O130" s="19"/>
      <c r="P130" s="19"/>
      <c r="Q130" s="19"/>
      <c r="R130" s="19"/>
      <c r="S130" s="19"/>
      <c r="T130" s="23"/>
      <c r="U130" s="24"/>
      <c r="V130" s="19"/>
      <c r="W130" s="25"/>
    </row>
    <row r="131" spans="1:23" x14ac:dyDescent="0.25">
      <c r="A131" s="25"/>
      <c r="B131" s="25"/>
      <c r="C131" s="26"/>
      <c r="D131" s="26"/>
      <c r="E131" s="23"/>
      <c r="F131" s="19"/>
      <c r="G131" s="19"/>
      <c r="H131" s="19"/>
      <c r="I131" s="23"/>
      <c r="J131" s="19"/>
      <c r="K131" s="19"/>
      <c r="L131" s="19"/>
      <c r="M131" s="19"/>
      <c r="N131" s="23"/>
      <c r="O131" s="19"/>
      <c r="P131" s="19"/>
      <c r="Q131" s="19"/>
      <c r="R131" s="19"/>
      <c r="S131" s="19"/>
      <c r="T131" s="23"/>
      <c r="U131" s="19"/>
      <c r="V131" s="19"/>
      <c r="W131" s="25"/>
    </row>
    <row r="132" spans="1:23" x14ac:dyDescent="0.25">
      <c r="A132" s="25"/>
      <c r="B132" s="25"/>
      <c r="C132" s="26"/>
      <c r="D132" s="26"/>
      <c r="M132" s="19"/>
      <c r="N132" s="23"/>
      <c r="O132" s="19"/>
      <c r="P132" s="19"/>
      <c r="Q132" s="19"/>
      <c r="R132" s="19"/>
      <c r="S132" s="19"/>
      <c r="T132" s="23"/>
      <c r="U132" s="19"/>
      <c r="V132" s="19"/>
      <c r="W132" s="25"/>
    </row>
    <row r="133" spans="1:23" x14ac:dyDescent="0.25">
      <c r="A133" s="25"/>
      <c r="B133" s="25"/>
      <c r="M133" s="19"/>
      <c r="N133" s="23"/>
      <c r="O133" s="19"/>
      <c r="P133" s="19"/>
      <c r="Q133" s="19"/>
      <c r="R133" s="19"/>
      <c r="S133" s="19"/>
      <c r="T133" s="23"/>
      <c r="U133" s="19"/>
      <c r="V133" s="19"/>
      <c r="W133" s="25"/>
    </row>
    <row r="134" spans="1:23" x14ac:dyDescent="0.25">
      <c r="A134" s="25"/>
      <c r="B134" s="25"/>
      <c r="C134" s="26"/>
      <c r="D134" s="26"/>
      <c r="M134" s="24"/>
      <c r="N134" s="23"/>
      <c r="O134" s="19"/>
      <c r="P134" s="19"/>
      <c r="Q134" s="19"/>
      <c r="R134" s="19"/>
      <c r="S134" s="19"/>
      <c r="T134" s="23"/>
      <c r="U134" s="24"/>
      <c r="V134" s="19"/>
      <c r="W134" s="25"/>
    </row>
    <row r="135" spans="1:23" x14ac:dyDescent="0.25">
      <c r="A135" s="25"/>
      <c r="B135" s="25"/>
      <c r="C135" s="26"/>
      <c r="D135" s="26"/>
      <c r="E135" s="23"/>
      <c r="F135" s="19"/>
      <c r="G135" s="19"/>
      <c r="H135" s="19"/>
      <c r="I135" s="23"/>
      <c r="J135" s="19"/>
      <c r="K135" s="19"/>
      <c r="L135" s="19"/>
      <c r="M135" s="19"/>
      <c r="N135" s="23"/>
      <c r="O135" s="19"/>
      <c r="P135" s="19"/>
      <c r="Q135" s="19"/>
      <c r="R135" s="19"/>
      <c r="S135" s="19"/>
      <c r="T135" s="23"/>
      <c r="U135" s="19"/>
      <c r="V135" s="19"/>
      <c r="W135" s="25"/>
    </row>
    <row r="136" spans="1:23" x14ac:dyDescent="0.25">
      <c r="A136" s="25"/>
      <c r="B136" s="25"/>
      <c r="C136" s="26"/>
      <c r="D136" s="26"/>
      <c r="M136" s="19"/>
      <c r="N136" s="23"/>
      <c r="O136" s="19"/>
      <c r="P136" s="19"/>
      <c r="Q136" s="19"/>
      <c r="R136" s="19"/>
      <c r="S136" s="19"/>
      <c r="T136" s="23"/>
      <c r="U136" s="19"/>
      <c r="V136" s="19"/>
      <c r="W136" s="25"/>
    </row>
    <row r="137" spans="1:23" x14ac:dyDescent="0.25">
      <c r="A137" s="25"/>
      <c r="B137" s="25"/>
      <c r="M137" s="19"/>
      <c r="N137" s="23"/>
      <c r="O137" s="19"/>
      <c r="P137" s="19"/>
      <c r="Q137" s="19"/>
      <c r="R137" s="19"/>
      <c r="S137" s="19"/>
      <c r="T137" s="23"/>
      <c r="U137" s="19"/>
      <c r="V137" s="19"/>
      <c r="W137" s="25"/>
    </row>
    <row r="138" spans="1:23" x14ac:dyDescent="0.25">
      <c r="A138" s="25"/>
      <c r="B138" s="25"/>
      <c r="C138" s="26"/>
      <c r="D138" s="26"/>
      <c r="M138" s="24"/>
      <c r="N138" s="23"/>
      <c r="O138" s="19"/>
      <c r="P138" s="19"/>
      <c r="Q138" s="19"/>
      <c r="R138" s="19"/>
      <c r="S138" s="19"/>
      <c r="T138" s="23"/>
      <c r="U138" s="24"/>
      <c r="V138" s="19"/>
      <c r="W138" s="25"/>
    </row>
    <row r="139" spans="1:23" x14ac:dyDescent="0.25">
      <c r="A139" s="25"/>
      <c r="B139" s="25"/>
      <c r="C139" s="26"/>
      <c r="D139" s="26"/>
      <c r="E139" s="23"/>
      <c r="F139" s="19"/>
      <c r="G139" s="19"/>
      <c r="H139" s="19"/>
      <c r="I139" s="23"/>
      <c r="J139" s="19"/>
      <c r="K139" s="19"/>
      <c r="L139" s="19"/>
      <c r="M139" s="19"/>
      <c r="N139" s="23"/>
      <c r="O139" s="19"/>
      <c r="P139" s="19"/>
      <c r="Q139" s="19"/>
      <c r="R139" s="19"/>
      <c r="S139" s="19"/>
      <c r="T139" s="23"/>
      <c r="U139" s="19"/>
      <c r="V139" s="19"/>
      <c r="W139" s="25"/>
    </row>
    <row r="140" spans="1:23" x14ac:dyDescent="0.25">
      <c r="A140" s="25"/>
      <c r="B140" s="25"/>
      <c r="C140" s="26"/>
      <c r="D140" s="26"/>
      <c r="M140" s="19"/>
      <c r="N140" s="23"/>
      <c r="O140" s="19"/>
      <c r="P140" s="19"/>
      <c r="Q140" s="19"/>
      <c r="R140" s="19"/>
      <c r="S140" s="19"/>
      <c r="T140" s="23"/>
      <c r="U140" s="19"/>
      <c r="V140" s="19"/>
      <c r="W140" s="25"/>
    </row>
    <row r="141" spans="1:23" x14ac:dyDescent="0.25">
      <c r="A141" s="25"/>
      <c r="B141" s="25"/>
      <c r="M141" s="19"/>
      <c r="N141" s="23"/>
      <c r="O141" s="19"/>
      <c r="P141" s="19"/>
      <c r="Q141" s="19"/>
      <c r="R141" s="19"/>
      <c r="S141" s="19"/>
      <c r="T141" s="23"/>
      <c r="U141" s="19"/>
      <c r="V141" s="19"/>
      <c r="W141" s="25"/>
    </row>
    <row r="142" spans="1:23" x14ac:dyDescent="0.25">
      <c r="A142" s="25"/>
      <c r="B142" s="25"/>
      <c r="C142" s="26"/>
      <c r="D142" s="26"/>
      <c r="M142" s="24"/>
      <c r="N142" s="23"/>
      <c r="O142" s="19"/>
      <c r="P142" s="19"/>
      <c r="Q142" s="19"/>
      <c r="R142" s="19"/>
      <c r="S142" s="19"/>
      <c r="T142" s="23"/>
      <c r="U142" s="24"/>
      <c r="V142" s="19"/>
      <c r="W142" s="25"/>
    </row>
    <row r="143" spans="1:23" x14ac:dyDescent="0.25">
      <c r="A143" s="25"/>
      <c r="B143" s="25"/>
      <c r="C143" s="26"/>
      <c r="D143" s="26"/>
      <c r="E143" s="23"/>
      <c r="F143" s="19"/>
      <c r="G143" s="19"/>
      <c r="H143" s="19"/>
      <c r="I143" s="23"/>
      <c r="J143" s="19"/>
      <c r="K143" s="19"/>
      <c r="L143" s="19"/>
      <c r="M143" s="19"/>
      <c r="N143" s="23"/>
      <c r="O143" s="19"/>
      <c r="P143" s="19"/>
      <c r="Q143" s="19"/>
      <c r="R143" s="19"/>
      <c r="S143" s="19"/>
      <c r="T143" s="23"/>
      <c r="U143" s="19"/>
      <c r="V143" s="19"/>
      <c r="W143" s="25"/>
    </row>
    <row r="144" spans="1:23" x14ac:dyDescent="0.25">
      <c r="A144" s="25"/>
      <c r="B144" s="25"/>
      <c r="C144" s="26"/>
      <c r="D144" s="26"/>
      <c r="M144" s="19"/>
      <c r="N144" s="23"/>
      <c r="O144" s="19"/>
      <c r="P144" s="19"/>
      <c r="Q144" s="19"/>
      <c r="R144" s="19"/>
      <c r="S144" s="19"/>
      <c r="T144" s="23"/>
      <c r="U144" s="19"/>
      <c r="V144" s="19"/>
      <c r="W144" s="25"/>
    </row>
    <row r="145" spans="1:23" x14ac:dyDescent="0.25">
      <c r="A145" s="25"/>
      <c r="B145" s="25"/>
      <c r="M145" s="19"/>
      <c r="N145" s="23"/>
      <c r="O145" s="19"/>
      <c r="P145" s="19"/>
      <c r="Q145" s="19"/>
      <c r="R145" s="19"/>
      <c r="S145" s="19"/>
      <c r="T145" s="23"/>
      <c r="U145" s="19"/>
      <c r="V145" s="19"/>
      <c r="W145" s="25"/>
    </row>
    <row r="146" spans="1:23" x14ac:dyDescent="0.25">
      <c r="A146" s="25"/>
      <c r="B146" s="25"/>
      <c r="C146" s="26"/>
      <c r="D146" s="26"/>
      <c r="M146" s="24"/>
      <c r="N146" s="23"/>
      <c r="O146" s="19"/>
      <c r="P146" s="19"/>
      <c r="Q146" s="19"/>
      <c r="R146" s="19"/>
      <c r="S146" s="19"/>
      <c r="T146" s="23"/>
      <c r="U146" s="24"/>
      <c r="V146" s="19"/>
      <c r="W146" s="25"/>
    </row>
    <row r="147" spans="1:23" x14ac:dyDescent="0.25">
      <c r="A147" s="25"/>
      <c r="B147" s="25"/>
      <c r="C147" s="26"/>
      <c r="D147" s="26"/>
      <c r="E147" s="23"/>
      <c r="F147" s="19"/>
      <c r="G147" s="19"/>
      <c r="H147" s="19"/>
      <c r="I147" s="23"/>
      <c r="J147" s="19"/>
      <c r="K147" s="19"/>
      <c r="L147" s="19"/>
      <c r="M147" s="19"/>
      <c r="N147" s="23"/>
      <c r="O147" s="19"/>
      <c r="P147" s="19"/>
      <c r="Q147" s="19"/>
      <c r="R147" s="19"/>
      <c r="S147" s="19"/>
      <c r="T147" s="23"/>
      <c r="U147" s="19"/>
      <c r="V147" s="19"/>
      <c r="W147" s="25"/>
    </row>
    <row r="148" spans="1:23" x14ac:dyDescent="0.25">
      <c r="A148" s="25"/>
      <c r="B148" s="25"/>
      <c r="C148" s="26"/>
      <c r="D148" s="26"/>
      <c r="M148" s="19"/>
      <c r="N148" s="23"/>
      <c r="O148" s="19"/>
      <c r="P148" s="19"/>
      <c r="Q148" s="19"/>
      <c r="R148" s="19"/>
      <c r="S148" s="19"/>
      <c r="T148" s="23"/>
      <c r="U148" s="19"/>
      <c r="V148" s="19"/>
      <c r="W148" s="25"/>
    </row>
    <row r="149" spans="1:23" x14ac:dyDescent="0.25">
      <c r="A149" s="25"/>
      <c r="B149" s="25"/>
      <c r="M149" s="19"/>
      <c r="N149" s="23"/>
      <c r="O149" s="19"/>
      <c r="P149" s="19"/>
      <c r="Q149" s="19"/>
      <c r="R149" s="19"/>
      <c r="S149" s="19"/>
      <c r="T149" s="23"/>
      <c r="U149" s="19"/>
      <c r="V149" s="19"/>
      <c r="W149" s="25"/>
    </row>
    <row r="150" spans="1:23" x14ac:dyDescent="0.25">
      <c r="A150" s="25"/>
      <c r="B150" s="25"/>
      <c r="C150" s="26"/>
      <c r="D150" s="26"/>
      <c r="M150" s="24"/>
      <c r="N150" s="23"/>
      <c r="O150" s="19"/>
      <c r="P150" s="19"/>
      <c r="Q150" s="19"/>
      <c r="R150" s="19"/>
      <c r="S150" s="19"/>
      <c r="T150" s="23"/>
      <c r="U150" s="24"/>
      <c r="V150" s="19"/>
      <c r="W150" s="25"/>
    </row>
    <row r="151" spans="1:23" x14ac:dyDescent="0.25">
      <c r="A151" s="25"/>
      <c r="B151" s="25"/>
      <c r="C151" s="26"/>
      <c r="D151" s="26"/>
      <c r="E151" s="23"/>
      <c r="F151" s="19"/>
      <c r="G151" s="19"/>
      <c r="H151" s="19"/>
      <c r="I151" s="23"/>
      <c r="J151" s="19"/>
      <c r="K151" s="19"/>
      <c r="L151" s="19"/>
      <c r="M151" s="19"/>
      <c r="N151" s="23"/>
      <c r="O151" s="19"/>
      <c r="P151" s="19"/>
      <c r="Q151" s="19"/>
      <c r="R151" s="19"/>
      <c r="S151" s="19"/>
      <c r="T151" s="23"/>
      <c r="U151" s="19"/>
      <c r="V151" s="19"/>
      <c r="W151" s="25"/>
    </row>
    <row r="152" spans="1:23" x14ac:dyDescent="0.25">
      <c r="A152" s="25"/>
      <c r="B152" s="25"/>
      <c r="C152" s="26"/>
      <c r="D152" s="26"/>
      <c r="M152" s="19"/>
      <c r="N152" s="23"/>
      <c r="O152" s="19"/>
      <c r="P152" s="19"/>
      <c r="Q152" s="19"/>
      <c r="R152" s="19"/>
      <c r="S152" s="19"/>
      <c r="T152" s="23"/>
      <c r="U152" s="19"/>
      <c r="V152" s="19"/>
      <c r="W152" s="25"/>
    </row>
    <row r="153" spans="1:23" x14ac:dyDescent="0.25">
      <c r="A153" s="25"/>
      <c r="B153" s="25"/>
      <c r="M153" s="19"/>
      <c r="N153" s="23"/>
      <c r="O153" s="19"/>
      <c r="P153" s="19"/>
      <c r="Q153" s="19"/>
      <c r="R153" s="19"/>
      <c r="S153" s="19"/>
      <c r="T153" s="23"/>
      <c r="U153" s="19"/>
      <c r="V153" s="19"/>
      <c r="W153" s="25"/>
    </row>
    <row r="154" spans="1:23" x14ac:dyDescent="0.25">
      <c r="A154" s="25"/>
      <c r="B154" s="25"/>
      <c r="C154" s="26"/>
      <c r="D154" s="26"/>
      <c r="M154" s="24"/>
      <c r="N154" s="23"/>
      <c r="O154" s="19"/>
      <c r="P154" s="19"/>
      <c r="Q154" s="19"/>
      <c r="R154" s="19"/>
      <c r="S154" s="19"/>
      <c r="T154" s="23"/>
      <c r="U154" s="24"/>
      <c r="V154" s="19"/>
      <c r="W154" s="25"/>
    </row>
    <row r="155" spans="1:23" x14ac:dyDescent="0.25">
      <c r="A155" s="25"/>
      <c r="B155" s="25"/>
      <c r="C155" s="26"/>
      <c r="D155" s="26"/>
      <c r="E155" s="23"/>
      <c r="F155" s="19"/>
      <c r="G155" s="19"/>
      <c r="H155" s="19"/>
      <c r="I155" s="23"/>
      <c r="J155" s="19"/>
      <c r="K155" s="19"/>
      <c r="L155" s="19"/>
      <c r="M155" s="19"/>
      <c r="N155" s="23"/>
      <c r="O155" s="19"/>
      <c r="P155" s="19"/>
      <c r="Q155" s="19"/>
      <c r="R155" s="19"/>
      <c r="S155" s="19"/>
      <c r="T155" s="23"/>
      <c r="U155" s="19"/>
      <c r="V155" s="19"/>
      <c r="W155" s="25"/>
    </row>
    <row r="156" spans="1:23" x14ac:dyDescent="0.25">
      <c r="A156" s="25"/>
      <c r="B156" s="25"/>
      <c r="C156" s="26"/>
      <c r="D156" s="26"/>
      <c r="M156" s="19"/>
      <c r="N156" s="23"/>
      <c r="O156" s="19"/>
      <c r="P156" s="19"/>
      <c r="Q156" s="19"/>
      <c r="R156" s="19"/>
      <c r="S156" s="19"/>
      <c r="T156" s="23"/>
      <c r="U156" s="19"/>
      <c r="V156" s="19"/>
      <c r="W156" s="25"/>
    </row>
    <row r="157" spans="1:23" x14ac:dyDescent="0.25">
      <c r="A157" s="25"/>
      <c r="B157" s="25"/>
      <c r="M157" s="19"/>
      <c r="N157" s="23"/>
      <c r="O157" s="19"/>
      <c r="P157" s="19"/>
      <c r="Q157" s="19"/>
      <c r="R157" s="19"/>
      <c r="S157" s="19"/>
      <c r="T157" s="23"/>
      <c r="U157" s="19"/>
      <c r="V157" s="19"/>
      <c r="W157" s="25"/>
    </row>
    <row r="158" spans="1:23" x14ac:dyDescent="0.25">
      <c r="A158" s="25"/>
      <c r="B158" s="25"/>
      <c r="C158" s="26"/>
      <c r="D158" s="26"/>
      <c r="M158" s="24"/>
      <c r="N158" s="23"/>
      <c r="O158" s="19"/>
      <c r="P158" s="19"/>
      <c r="Q158" s="19"/>
      <c r="R158" s="19"/>
      <c r="S158" s="19"/>
      <c r="T158" s="23"/>
      <c r="U158" s="24"/>
      <c r="V158" s="19"/>
      <c r="W158" s="25"/>
    </row>
    <row r="159" spans="1:23" x14ac:dyDescent="0.25">
      <c r="A159" s="25"/>
      <c r="B159" s="25"/>
      <c r="C159" s="26"/>
      <c r="D159" s="26"/>
      <c r="E159" s="23"/>
      <c r="F159" s="19"/>
      <c r="G159" s="19"/>
      <c r="H159" s="19"/>
      <c r="I159" s="23"/>
      <c r="J159" s="19"/>
      <c r="K159" s="19"/>
      <c r="L159" s="19"/>
      <c r="M159" s="19"/>
      <c r="N159" s="23"/>
      <c r="O159" s="19"/>
      <c r="P159" s="19"/>
      <c r="Q159" s="19"/>
      <c r="R159" s="19"/>
      <c r="S159" s="19"/>
      <c r="T159" s="23"/>
      <c r="U159" s="19"/>
      <c r="V159" s="19"/>
      <c r="W159" s="25"/>
    </row>
    <row r="160" spans="1:23" x14ac:dyDescent="0.25">
      <c r="A160" s="25"/>
      <c r="B160" s="25"/>
      <c r="C160" s="26"/>
      <c r="D160" s="26"/>
      <c r="M160" s="19"/>
      <c r="N160" s="23"/>
      <c r="O160" s="19"/>
      <c r="P160" s="19"/>
      <c r="Q160" s="19"/>
      <c r="R160" s="19"/>
      <c r="S160" s="19"/>
      <c r="T160" s="23"/>
      <c r="U160" s="19"/>
      <c r="V160" s="19"/>
      <c r="W160" s="25"/>
    </row>
    <row r="161" spans="1:23" x14ac:dyDescent="0.25">
      <c r="A161" s="25"/>
      <c r="B161" s="25"/>
      <c r="M161" s="19"/>
      <c r="N161" s="23"/>
      <c r="O161" s="19"/>
      <c r="P161" s="19"/>
      <c r="Q161" s="19"/>
      <c r="R161" s="19"/>
      <c r="S161" s="19"/>
      <c r="T161" s="23"/>
      <c r="U161" s="19"/>
      <c r="V161" s="19"/>
      <c r="W161" s="25"/>
    </row>
    <row r="162" spans="1:23" x14ac:dyDescent="0.25">
      <c r="A162" s="25"/>
      <c r="B162" s="25"/>
      <c r="C162" s="26"/>
      <c r="D162" s="26"/>
      <c r="M162" s="24"/>
      <c r="N162" s="23"/>
      <c r="O162" s="19"/>
      <c r="P162" s="19"/>
      <c r="Q162" s="19"/>
      <c r="R162" s="19"/>
      <c r="S162" s="19"/>
      <c r="T162" s="23"/>
      <c r="U162" s="24"/>
      <c r="V162" s="19"/>
      <c r="W162" s="25"/>
    </row>
    <row r="163" spans="1:23" x14ac:dyDescent="0.25">
      <c r="A163" s="25"/>
      <c r="B163" s="25"/>
      <c r="C163" s="26"/>
      <c r="D163" s="26"/>
      <c r="E163" s="23"/>
      <c r="F163" s="19"/>
      <c r="G163" s="19"/>
      <c r="H163" s="19"/>
      <c r="I163" s="23"/>
      <c r="J163" s="19"/>
      <c r="K163" s="19"/>
      <c r="L163" s="19"/>
      <c r="M163" s="19"/>
      <c r="N163" s="23"/>
      <c r="O163" s="19"/>
      <c r="P163" s="19"/>
      <c r="Q163" s="19"/>
      <c r="R163" s="19"/>
      <c r="S163" s="19"/>
      <c r="T163" s="23"/>
      <c r="U163" s="19"/>
      <c r="V163" s="19"/>
      <c r="W163" s="25"/>
    </row>
    <row r="164" spans="1:23" x14ac:dyDescent="0.25">
      <c r="A164" s="25"/>
      <c r="B164" s="25"/>
      <c r="C164" s="26"/>
      <c r="D164" s="26"/>
      <c r="M164" s="19"/>
      <c r="N164" s="23"/>
      <c r="O164" s="19"/>
      <c r="P164" s="19"/>
      <c r="Q164" s="19"/>
      <c r="R164" s="19"/>
      <c r="S164" s="19"/>
      <c r="T164" s="23"/>
      <c r="U164" s="19"/>
      <c r="V164" s="19"/>
      <c r="W164" s="25"/>
    </row>
    <row r="165" spans="1:23" x14ac:dyDescent="0.25">
      <c r="A165" s="25"/>
      <c r="B165" s="25"/>
      <c r="M165" s="19"/>
      <c r="N165" s="23"/>
      <c r="O165" s="19"/>
      <c r="P165" s="19"/>
      <c r="Q165" s="19"/>
      <c r="R165" s="19"/>
      <c r="S165" s="19"/>
      <c r="T165" s="23"/>
      <c r="U165" s="19"/>
      <c r="V165" s="19"/>
      <c r="W165" s="25"/>
    </row>
    <row r="166" spans="1:23" x14ac:dyDescent="0.25">
      <c r="A166" s="25"/>
      <c r="B166" s="25"/>
      <c r="C166" s="26"/>
      <c r="D166" s="26"/>
      <c r="M166" s="24"/>
      <c r="N166" s="23"/>
      <c r="O166" s="19"/>
      <c r="P166" s="19"/>
      <c r="Q166" s="19"/>
      <c r="R166" s="19"/>
      <c r="S166" s="19"/>
      <c r="T166" s="23"/>
      <c r="U166" s="24"/>
      <c r="V166" s="19"/>
      <c r="W166" s="25"/>
    </row>
    <row r="167" spans="1:23" x14ac:dyDescent="0.25">
      <c r="A167" s="25"/>
      <c r="B167" s="25"/>
      <c r="C167" s="26"/>
      <c r="D167" s="26"/>
      <c r="E167" s="23"/>
      <c r="F167" s="19"/>
      <c r="G167" s="19"/>
      <c r="H167" s="19"/>
      <c r="I167" s="23"/>
      <c r="J167" s="19"/>
      <c r="K167" s="19"/>
      <c r="L167" s="19"/>
      <c r="M167" s="19"/>
      <c r="N167" s="23"/>
      <c r="O167" s="19"/>
      <c r="P167" s="19"/>
      <c r="Q167" s="19"/>
      <c r="R167" s="19"/>
      <c r="S167" s="19"/>
      <c r="T167" s="23"/>
      <c r="U167" s="19"/>
      <c r="V167" s="19"/>
      <c r="W167" s="25"/>
    </row>
    <row r="168" spans="1:23" x14ac:dyDescent="0.25">
      <c r="A168" s="25"/>
      <c r="B168" s="25"/>
      <c r="C168" s="26"/>
      <c r="D168" s="26"/>
      <c r="M168" s="19"/>
      <c r="N168" s="23"/>
      <c r="O168" s="19"/>
      <c r="P168" s="19"/>
      <c r="Q168" s="19"/>
      <c r="R168" s="19"/>
      <c r="S168" s="19"/>
      <c r="T168" s="23"/>
      <c r="U168" s="19"/>
      <c r="V168" s="19"/>
      <c r="W168" s="25"/>
    </row>
    <row r="169" spans="1:23" x14ac:dyDescent="0.25">
      <c r="A169" s="25"/>
      <c r="B169" s="25"/>
      <c r="M169" s="19"/>
      <c r="N169" s="23"/>
      <c r="O169" s="19"/>
      <c r="P169" s="19"/>
      <c r="Q169" s="19"/>
      <c r="R169" s="19"/>
      <c r="S169" s="19"/>
      <c r="T169" s="23"/>
      <c r="U169" s="19"/>
      <c r="V169" s="19"/>
      <c r="W169" s="25"/>
    </row>
    <row r="170" spans="1:23" x14ac:dyDescent="0.25">
      <c r="A170" s="25"/>
      <c r="B170" s="25"/>
      <c r="C170" s="26"/>
      <c r="D170" s="26"/>
      <c r="M170" s="24"/>
      <c r="N170" s="23"/>
      <c r="O170" s="19"/>
      <c r="P170" s="19"/>
      <c r="Q170" s="19"/>
      <c r="R170" s="19"/>
      <c r="S170" s="19"/>
      <c r="T170" s="23"/>
      <c r="U170" s="24"/>
      <c r="V170" s="19"/>
      <c r="W170" s="25"/>
    </row>
    <row r="171" spans="1:23" x14ac:dyDescent="0.25">
      <c r="A171" s="25"/>
      <c r="B171" s="25"/>
      <c r="C171" s="26"/>
      <c r="D171" s="26"/>
      <c r="E171" s="23"/>
      <c r="F171" s="19"/>
      <c r="G171" s="19"/>
      <c r="H171" s="19"/>
      <c r="I171" s="23"/>
      <c r="J171" s="19"/>
      <c r="K171" s="19"/>
      <c r="L171" s="19"/>
      <c r="M171" s="19"/>
      <c r="N171" s="23"/>
      <c r="O171" s="19"/>
      <c r="P171" s="19"/>
      <c r="Q171" s="19"/>
      <c r="R171" s="19"/>
      <c r="S171" s="19"/>
      <c r="T171" s="23"/>
      <c r="U171" s="19"/>
      <c r="V171" s="19"/>
      <c r="W171" s="25"/>
    </row>
    <row r="172" spans="1:23" x14ac:dyDescent="0.25">
      <c r="A172" s="25"/>
      <c r="B172" s="25"/>
      <c r="C172" s="26"/>
      <c r="D172" s="26"/>
      <c r="M172" s="19"/>
      <c r="N172" s="23"/>
      <c r="O172" s="19"/>
      <c r="P172" s="19"/>
      <c r="Q172" s="19"/>
      <c r="R172" s="19"/>
      <c r="S172" s="19"/>
      <c r="T172" s="23"/>
      <c r="U172" s="19"/>
      <c r="V172" s="19"/>
      <c r="W172" s="25"/>
    </row>
    <row r="173" spans="1:23" x14ac:dyDescent="0.25">
      <c r="A173" s="25"/>
      <c r="B173" s="25"/>
      <c r="M173" s="19"/>
      <c r="N173" s="23"/>
      <c r="O173" s="19"/>
      <c r="P173" s="19"/>
      <c r="Q173" s="19"/>
      <c r="R173" s="19"/>
      <c r="S173" s="19"/>
      <c r="T173" s="23"/>
      <c r="U173" s="19"/>
      <c r="V173" s="19"/>
      <c r="W173" s="25"/>
    </row>
    <row r="174" spans="1:23" x14ac:dyDescent="0.25">
      <c r="A174" s="25"/>
      <c r="B174" s="25"/>
      <c r="C174" s="26"/>
      <c r="D174" s="26"/>
      <c r="M174" s="24"/>
      <c r="N174" s="23"/>
      <c r="O174" s="19"/>
      <c r="P174" s="19"/>
      <c r="Q174" s="19"/>
      <c r="R174" s="19"/>
      <c r="S174" s="19"/>
      <c r="T174" s="23"/>
      <c r="U174" s="24"/>
      <c r="V174" s="19"/>
      <c r="W174" s="25"/>
    </row>
    <row r="175" spans="1:23" x14ac:dyDescent="0.25">
      <c r="A175" s="25"/>
      <c r="B175" s="25"/>
      <c r="C175" s="26"/>
      <c r="D175" s="26"/>
      <c r="E175" s="23"/>
      <c r="F175" s="19"/>
      <c r="G175" s="19"/>
      <c r="H175" s="19"/>
      <c r="I175" s="23"/>
      <c r="J175" s="19"/>
      <c r="K175" s="19"/>
      <c r="L175" s="19"/>
      <c r="M175" s="19"/>
      <c r="N175" s="23"/>
      <c r="O175" s="19"/>
      <c r="P175" s="19"/>
      <c r="Q175" s="19"/>
      <c r="R175" s="19"/>
      <c r="S175" s="19"/>
      <c r="T175" s="23"/>
      <c r="U175" s="19"/>
      <c r="V175" s="19"/>
      <c r="W175" s="25"/>
    </row>
    <row r="176" spans="1:23" x14ac:dyDescent="0.25">
      <c r="A176" s="25"/>
      <c r="B176" s="25"/>
      <c r="C176" s="26"/>
      <c r="D176" s="26"/>
      <c r="M176" s="19"/>
      <c r="N176" s="23"/>
      <c r="O176" s="19"/>
      <c r="P176" s="19"/>
      <c r="Q176" s="19"/>
      <c r="R176" s="19"/>
      <c r="S176" s="19"/>
      <c r="T176" s="23"/>
      <c r="U176" s="19"/>
      <c r="V176" s="19"/>
      <c r="W176" s="25"/>
    </row>
    <row r="177" spans="1:23" x14ac:dyDescent="0.25">
      <c r="A177" s="25"/>
      <c r="B177" s="25"/>
      <c r="M177" s="19"/>
      <c r="N177" s="23"/>
      <c r="O177" s="19"/>
      <c r="P177" s="19"/>
      <c r="Q177" s="19"/>
      <c r="R177" s="19"/>
      <c r="S177" s="19"/>
      <c r="T177" s="23"/>
      <c r="U177" s="19"/>
      <c r="V177" s="19"/>
      <c r="W177" s="25"/>
    </row>
    <row r="178" spans="1:23" x14ac:dyDescent="0.25">
      <c r="A178" s="25"/>
      <c r="B178" s="25"/>
      <c r="C178" s="26"/>
      <c r="D178" s="26"/>
      <c r="M178" s="24"/>
      <c r="N178" s="23"/>
      <c r="O178" s="19"/>
      <c r="P178" s="19"/>
      <c r="Q178" s="19"/>
      <c r="R178" s="19"/>
      <c r="S178" s="19"/>
      <c r="T178" s="23"/>
      <c r="U178" s="24"/>
      <c r="V178" s="19"/>
      <c r="W178" s="25"/>
    </row>
    <row r="179" spans="1:23" x14ac:dyDescent="0.25">
      <c r="A179" s="25"/>
      <c r="B179" s="25"/>
      <c r="C179" s="26"/>
      <c r="D179" s="26"/>
      <c r="E179" s="23"/>
      <c r="F179" s="19"/>
      <c r="G179" s="19"/>
      <c r="H179" s="19"/>
      <c r="I179" s="23"/>
      <c r="J179" s="19"/>
      <c r="K179" s="19"/>
      <c r="L179" s="19"/>
      <c r="M179" s="19"/>
      <c r="N179" s="23"/>
      <c r="O179" s="19"/>
      <c r="P179" s="19"/>
      <c r="Q179" s="19"/>
      <c r="R179" s="19"/>
      <c r="S179" s="19"/>
      <c r="T179" s="23"/>
      <c r="U179" s="19"/>
      <c r="V179" s="19"/>
      <c r="W179" s="25"/>
    </row>
    <row r="180" spans="1:23" x14ac:dyDescent="0.25">
      <c r="A180" s="25"/>
      <c r="B180" s="25"/>
      <c r="C180" s="26"/>
      <c r="D180" s="26"/>
      <c r="M180" s="19"/>
      <c r="N180" s="23"/>
      <c r="O180" s="19"/>
      <c r="P180" s="19"/>
      <c r="Q180" s="19"/>
      <c r="R180" s="19"/>
      <c r="S180" s="19"/>
      <c r="T180" s="23"/>
      <c r="U180" s="19"/>
      <c r="V180" s="19"/>
      <c r="W180" s="25"/>
    </row>
    <row r="181" spans="1:23" x14ac:dyDescent="0.25">
      <c r="A181" s="25"/>
      <c r="B181" s="25"/>
      <c r="M181" s="19"/>
      <c r="N181" s="23"/>
      <c r="O181" s="19"/>
      <c r="P181" s="19"/>
      <c r="Q181" s="19"/>
      <c r="R181" s="19"/>
      <c r="S181" s="19"/>
      <c r="T181" s="23"/>
      <c r="U181" s="19"/>
      <c r="V181" s="19"/>
      <c r="W181" s="25"/>
    </row>
    <row r="182" spans="1:23" x14ac:dyDescent="0.25">
      <c r="A182" s="25"/>
      <c r="B182" s="25"/>
      <c r="C182" s="26"/>
      <c r="D182" s="26"/>
      <c r="M182" s="24"/>
      <c r="N182" s="23"/>
      <c r="O182" s="19"/>
      <c r="P182" s="19"/>
      <c r="Q182" s="19"/>
      <c r="R182" s="19"/>
      <c r="S182" s="19"/>
      <c r="T182" s="23"/>
      <c r="U182" s="24"/>
      <c r="V182" s="19"/>
      <c r="W182" s="25"/>
    </row>
    <row r="183" spans="1:23" x14ac:dyDescent="0.25">
      <c r="A183" s="25"/>
      <c r="B183" s="25"/>
      <c r="C183" s="26"/>
      <c r="D183" s="26"/>
      <c r="E183" s="23"/>
      <c r="F183" s="19"/>
      <c r="G183" s="19"/>
      <c r="H183" s="19"/>
      <c r="I183" s="23"/>
      <c r="J183" s="19"/>
      <c r="K183" s="19"/>
      <c r="L183" s="19"/>
      <c r="M183" s="19"/>
      <c r="N183" s="23"/>
      <c r="O183" s="19"/>
      <c r="P183" s="19"/>
      <c r="Q183" s="19"/>
      <c r="R183" s="19"/>
      <c r="S183" s="19"/>
      <c r="T183" s="23"/>
      <c r="U183" s="19"/>
      <c r="V183" s="19"/>
      <c r="W183" s="25"/>
    </row>
    <row r="184" spans="1:23" x14ac:dyDescent="0.25">
      <c r="A184" s="25"/>
      <c r="B184" s="25"/>
      <c r="C184" s="26"/>
      <c r="D184" s="26"/>
      <c r="M184" s="19"/>
      <c r="N184" s="23"/>
      <c r="O184" s="19"/>
      <c r="P184" s="19"/>
      <c r="Q184" s="19"/>
      <c r="R184" s="19"/>
      <c r="S184" s="19"/>
      <c r="T184" s="23"/>
      <c r="U184" s="19"/>
      <c r="V184" s="19"/>
      <c r="W184" s="25"/>
    </row>
    <row r="185" spans="1:23" x14ac:dyDescent="0.25">
      <c r="A185" s="25"/>
      <c r="B185" s="25"/>
      <c r="M185" s="19"/>
      <c r="N185" s="23"/>
      <c r="O185" s="19"/>
      <c r="P185" s="19"/>
      <c r="Q185" s="19"/>
      <c r="R185" s="19"/>
      <c r="S185" s="19"/>
      <c r="T185" s="23"/>
      <c r="U185" s="19"/>
      <c r="V185" s="19"/>
      <c r="W185" s="25"/>
    </row>
    <row r="186" spans="1:23" x14ac:dyDescent="0.25">
      <c r="A186" s="25"/>
      <c r="B186" s="25"/>
      <c r="C186" s="26"/>
      <c r="D186" s="26"/>
      <c r="M186" s="24"/>
      <c r="N186" s="23"/>
      <c r="O186" s="19"/>
      <c r="P186" s="19"/>
      <c r="Q186" s="19"/>
      <c r="R186" s="19"/>
      <c r="S186" s="19"/>
      <c r="T186" s="23"/>
      <c r="U186" s="24"/>
      <c r="V186" s="19"/>
      <c r="W186" s="25"/>
    </row>
    <row r="187" spans="1:23" x14ac:dyDescent="0.25">
      <c r="A187" s="25"/>
      <c r="B187" s="25"/>
      <c r="C187" s="26"/>
      <c r="D187" s="26"/>
      <c r="E187" s="23"/>
      <c r="F187" s="19"/>
      <c r="G187" s="19"/>
      <c r="H187" s="19"/>
      <c r="I187" s="23"/>
      <c r="J187" s="19"/>
      <c r="K187" s="19"/>
      <c r="L187" s="19"/>
      <c r="M187" s="19"/>
      <c r="N187" s="23"/>
      <c r="O187" s="19"/>
      <c r="P187" s="19"/>
      <c r="Q187" s="19"/>
      <c r="R187" s="19"/>
      <c r="S187" s="19"/>
      <c r="T187" s="23"/>
      <c r="U187" s="19"/>
      <c r="V187" s="19"/>
      <c r="W187" s="25"/>
    </row>
    <row r="188" spans="1:23" x14ac:dyDescent="0.25">
      <c r="A188" s="25"/>
      <c r="B188" s="25"/>
      <c r="C188" s="26"/>
      <c r="D188" s="26"/>
      <c r="M188" s="19"/>
      <c r="N188" s="23"/>
      <c r="O188" s="19"/>
      <c r="P188" s="19"/>
      <c r="Q188" s="19"/>
      <c r="R188" s="19"/>
      <c r="S188" s="19"/>
      <c r="T188" s="23"/>
      <c r="U188" s="19"/>
      <c r="V188" s="19"/>
      <c r="W188" s="25"/>
    </row>
    <row r="189" spans="1:23" x14ac:dyDescent="0.25">
      <c r="A189" s="25"/>
      <c r="B189" s="25"/>
      <c r="M189" s="19"/>
      <c r="N189" s="23"/>
      <c r="O189" s="19"/>
      <c r="P189" s="19"/>
      <c r="Q189" s="19"/>
      <c r="R189" s="19"/>
      <c r="S189" s="19"/>
      <c r="T189" s="23"/>
      <c r="U189" s="19"/>
      <c r="V189" s="19"/>
      <c r="W189" s="25"/>
    </row>
    <row r="190" spans="1:23" x14ac:dyDescent="0.25">
      <c r="A190" s="25"/>
      <c r="B190" s="25"/>
      <c r="C190" s="26"/>
      <c r="D190" s="26"/>
      <c r="M190" s="24"/>
      <c r="N190" s="23"/>
      <c r="O190" s="19"/>
      <c r="P190" s="19"/>
      <c r="Q190" s="19"/>
      <c r="R190" s="19"/>
      <c r="S190" s="19"/>
      <c r="T190" s="23"/>
      <c r="U190" s="24"/>
      <c r="V190" s="19"/>
      <c r="W190" s="25"/>
    </row>
  </sheetData>
  <mergeCells count="89">
    <mergeCell ref="M56:N56"/>
    <mergeCell ref="N57:O57"/>
    <mergeCell ref="A26:B26"/>
    <mergeCell ref="E57:G57"/>
    <mergeCell ref="C11:C14"/>
    <mergeCell ref="C15:C18"/>
    <mergeCell ref="C19:C22"/>
    <mergeCell ref="G48:G49"/>
    <mergeCell ref="E48:E49"/>
    <mergeCell ref="F46:F47"/>
    <mergeCell ref="E34:E35"/>
    <mergeCell ref="F44:F45"/>
    <mergeCell ref="F48:F49"/>
    <mergeCell ref="E38:E39"/>
    <mergeCell ref="E40:E41"/>
    <mergeCell ref="E42:E43"/>
    <mergeCell ref="E44:E45"/>
    <mergeCell ref="E56:G56"/>
    <mergeCell ref="I36:I37"/>
    <mergeCell ref="I44:I45"/>
    <mergeCell ref="J44:J45"/>
    <mergeCell ref="I50:I51"/>
    <mergeCell ref="J50:J51"/>
    <mergeCell ref="H40:H41"/>
    <mergeCell ref="H54:I54"/>
    <mergeCell ref="J54:K54"/>
    <mergeCell ref="H48:H49"/>
    <mergeCell ref="E53:K53"/>
    <mergeCell ref="F50:F51"/>
    <mergeCell ref="G50:G51"/>
    <mergeCell ref="H50:H51"/>
    <mergeCell ref="E50:E51"/>
    <mergeCell ref="K44:K45"/>
    <mergeCell ref="L34:L35"/>
    <mergeCell ref="J40:J41"/>
    <mergeCell ref="K40:K41"/>
    <mergeCell ref="J36:J37"/>
    <mergeCell ref="K36:K37"/>
    <mergeCell ref="J34:J35"/>
    <mergeCell ref="C1:X1"/>
    <mergeCell ref="C3:C6"/>
    <mergeCell ref="C7:C10"/>
    <mergeCell ref="C23:C26"/>
    <mergeCell ref="K34:K35"/>
    <mergeCell ref="H34:H35"/>
    <mergeCell ref="M34:M35"/>
    <mergeCell ref="E32:K32"/>
    <mergeCell ref="F34:F35"/>
    <mergeCell ref="G34:G35"/>
    <mergeCell ref="I38:I39"/>
    <mergeCell ref="J38:J39"/>
    <mergeCell ref="K38:K39"/>
    <mergeCell ref="I42:I43"/>
    <mergeCell ref="J42:J43"/>
    <mergeCell ref="K42:K43"/>
    <mergeCell ref="I40:I41"/>
    <mergeCell ref="H57:I57"/>
    <mergeCell ref="J57:K57"/>
    <mergeCell ref="J55:K55"/>
    <mergeCell ref="H55:I55"/>
    <mergeCell ref="H56:I56"/>
    <mergeCell ref="J56:K56"/>
    <mergeCell ref="H44:H45"/>
    <mergeCell ref="G44:G45"/>
    <mergeCell ref="E46:E47"/>
    <mergeCell ref="I34:I35"/>
    <mergeCell ref="G38:G39"/>
    <mergeCell ref="E36:E37"/>
    <mergeCell ref="F36:F37"/>
    <mergeCell ref="G36:G37"/>
    <mergeCell ref="H36:H37"/>
    <mergeCell ref="H38:H39"/>
    <mergeCell ref="F42:F43"/>
    <mergeCell ref="G42:G43"/>
    <mergeCell ref="H42:H43"/>
    <mergeCell ref="F38:F39"/>
    <mergeCell ref="F40:F41"/>
    <mergeCell ref="G40:G41"/>
    <mergeCell ref="G46:G47"/>
    <mergeCell ref="H46:H47"/>
    <mergeCell ref="K46:K47"/>
    <mergeCell ref="J46:J47"/>
    <mergeCell ref="E55:G55"/>
    <mergeCell ref="E54:G54"/>
    <mergeCell ref="K50:K51"/>
    <mergeCell ref="I46:I47"/>
    <mergeCell ref="K48:K49"/>
    <mergeCell ref="I48:I49"/>
    <mergeCell ref="J48:J49"/>
  </mergeCells>
  <pageMargins left="0.7" right="0.7" top="1.25" bottom="0.75" header="0.3" footer="0.3"/>
  <pageSetup paperSize="17" scale="6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DE8E7-FC0E-4E8A-A144-AD96D9600B4E}">
  <dimension ref="A1:BN127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2" sqref="F2"/>
    </sheetView>
  </sheetViews>
  <sheetFormatPr defaultColWidth="9.140625" defaultRowHeight="15" x14ac:dyDescent="0.25"/>
  <cols>
    <col min="1" max="1" width="14.5703125" customWidth="1"/>
    <col min="2" max="2" width="23.5703125" customWidth="1"/>
    <col min="3" max="3" width="17.42578125" customWidth="1"/>
    <col min="4" max="4" width="16.42578125" customWidth="1"/>
    <col min="5" max="6" width="12.5703125" customWidth="1"/>
    <col min="7" max="31" width="11.5703125" customWidth="1"/>
    <col min="32" max="32" width="17.140625" customWidth="1"/>
    <col min="33" max="33" width="17.5703125" customWidth="1"/>
    <col min="34" max="66" width="9.5703125" bestFit="1" customWidth="1"/>
  </cols>
  <sheetData>
    <row r="1" spans="1:35" ht="18" customHeight="1" x14ac:dyDescent="0.25">
      <c r="A1" s="105" t="s">
        <v>99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7"/>
      <c r="AD1" s="3"/>
      <c r="AE1" s="3"/>
      <c r="AF1" s="3"/>
      <c r="AG1" s="3"/>
    </row>
    <row r="2" spans="1:35" ht="18" customHeight="1" x14ac:dyDescent="0.25">
      <c r="A2" s="40" t="s">
        <v>0</v>
      </c>
      <c r="B2" s="34"/>
      <c r="C2" s="35" t="s">
        <v>138</v>
      </c>
      <c r="D2" s="35" t="s">
        <v>139</v>
      </c>
      <c r="E2" s="35" t="s">
        <v>137</v>
      </c>
      <c r="F2" s="35" t="s">
        <v>136</v>
      </c>
      <c r="G2" s="35" t="s">
        <v>1</v>
      </c>
      <c r="H2" s="35" t="s">
        <v>29</v>
      </c>
      <c r="I2" s="35" t="s">
        <v>30</v>
      </c>
      <c r="J2" s="35" t="s">
        <v>31</v>
      </c>
      <c r="K2" s="35" t="s">
        <v>53</v>
      </c>
      <c r="L2" s="35" t="s">
        <v>51</v>
      </c>
      <c r="M2" s="35" t="s">
        <v>56</v>
      </c>
      <c r="N2" s="35" t="s">
        <v>32</v>
      </c>
      <c r="O2" s="35" t="s">
        <v>33</v>
      </c>
      <c r="P2" s="35" t="s">
        <v>34</v>
      </c>
      <c r="Q2" s="35" t="s">
        <v>54</v>
      </c>
      <c r="R2" s="35" t="s">
        <v>52</v>
      </c>
      <c r="S2" s="35" t="s">
        <v>55</v>
      </c>
      <c r="T2" s="35" t="s">
        <v>37</v>
      </c>
      <c r="U2" s="35" t="s">
        <v>36</v>
      </c>
      <c r="V2" s="35" t="s">
        <v>35</v>
      </c>
      <c r="W2" s="35" t="s">
        <v>121</v>
      </c>
      <c r="X2" s="35" t="s">
        <v>84</v>
      </c>
      <c r="Y2" s="35" t="s">
        <v>122</v>
      </c>
      <c r="Z2" s="35" t="s">
        <v>38</v>
      </c>
      <c r="AA2" s="35" t="s">
        <v>39</v>
      </c>
      <c r="AB2" s="35" t="s">
        <v>40</v>
      </c>
      <c r="AC2" s="35" t="s">
        <v>2</v>
      </c>
      <c r="AD2" s="35" t="s">
        <v>137</v>
      </c>
      <c r="AE2" s="35" t="s">
        <v>136</v>
      </c>
      <c r="AF2" s="35" t="s">
        <v>138</v>
      </c>
      <c r="AG2" s="35" t="s">
        <v>139</v>
      </c>
    </row>
    <row r="3" spans="1:35" ht="18" customHeight="1" x14ac:dyDescent="0.25">
      <c r="A3" s="82" t="s">
        <v>50</v>
      </c>
      <c r="B3" s="34" t="s">
        <v>4</v>
      </c>
      <c r="C3" s="36">
        <f>C$23-$G$55*C4</f>
        <v>22752.845879979046</v>
      </c>
      <c r="D3" s="44">
        <f>D$23-$G$55*D4</f>
        <v>22759.06536066125</v>
      </c>
      <c r="E3" s="36">
        <f>E$23-$G$55*E4</f>
        <v>22754.919040206449</v>
      </c>
      <c r="F3" s="36">
        <f>F$23-$G$55*F4</f>
        <v>22779.919040206449</v>
      </c>
      <c r="G3" s="36">
        <f t="shared" ref="G3:AG3" si="0">G$23-$G$55*G4</f>
        <v>22781.517101215071</v>
      </c>
      <c r="H3" s="36">
        <f t="shared" si="0"/>
        <v>22796.329601215071</v>
      </c>
      <c r="I3" s="36">
        <f t="shared" si="0"/>
        <v>22811.142101215071</v>
      </c>
      <c r="J3" s="36">
        <f t="shared" si="0"/>
        <v>22825.954601215071</v>
      </c>
      <c r="K3" s="36">
        <f t="shared" si="0"/>
        <v>22839.644142880497</v>
      </c>
      <c r="L3" s="36">
        <f t="shared" si="0"/>
        <v>22840.767101215071</v>
      </c>
      <c r="M3" s="36">
        <f t="shared" si="0"/>
        <v>22841.890059549645</v>
      </c>
      <c r="N3" s="36">
        <f t="shared" si="0"/>
        <v>22861.892101215071</v>
      </c>
      <c r="O3" s="36">
        <f t="shared" si="0"/>
        <v>22883.017101215071</v>
      </c>
      <c r="P3" s="36">
        <f t="shared" si="0"/>
        <v>22904.142101215071</v>
      </c>
      <c r="Q3" s="36">
        <f t="shared" si="0"/>
        <v>22924.144142880497</v>
      </c>
      <c r="R3" s="36">
        <f t="shared" si="0"/>
        <v>22925.267101215071</v>
      </c>
      <c r="S3" s="36">
        <f t="shared" si="0"/>
        <v>22926.390059549645</v>
      </c>
      <c r="T3" s="36">
        <f t="shared" si="0"/>
        <v>22946.392101215071</v>
      </c>
      <c r="U3" s="36">
        <f t="shared" si="0"/>
        <v>22967.517101215071</v>
      </c>
      <c r="V3" s="36">
        <f t="shared" si="0"/>
        <v>22988.642101215071</v>
      </c>
      <c r="W3" s="36">
        <f t="shared" si="0"/>
        <v>23008.644142880497</v>
      </c>
      <c r="X3" s="36">
        <f t="shared" si="0"/>
        <v>23009.767101215071</v>
      </c>
      <c r="Y3" s="36">
        <f t="shared" si="0"/>
        <v>23010.890059549645</v>
      </c>
      <c r="Z3" s="36">
        <f t="shared" si="0"/>
        <v>23024.579601215071</v>
      </c>
      <c r="AA3" s="36">
        <f t="shared" si="0"/>
        <v>23039.392101215071</v>
      </c>
      <c r="AB3" s="36">
        <f t="shared" si="0"/>
        <v>23054.204601215071</v>
      </c>
      <c r="AC3" s="36">
        <f t="shared" si="0"/>
        <v>23069.017101215071</v>
      </c>
      <c r="AD3" s="36">
        <f t="shared" si="0"/>
        <v>23070.615162223694</v>
      </c>
      <c r="AE3" s="36">
        <f t="shared" si="0"/>
        <v>23095.615162223694</v>
      </c>
      <c r="AF3" s="36">
        <f t="shared" si="0"/>
        <v>23091.468841768892</v>
      </c>
      <c r="AG3" s="36">
        <f t="shared" si="0"/>
        <v>23097.688322451097</v>
      </c>
    </row>
    <row r="4" spans="1:35" ht="18" customHeight="1" x14ac:dyDescent="0.25">
      <c r="A4" s="80"/>
      <c r="B4" s="34" t="s">
        <v>7</v>
      </c>
      <c r="C4" s="35">
        <v>-16</v>
      </c>
      <c r="D4" s="35">
        <v>-16</v>
      </c>
      <c r="E4" s="35">
        <v>-16</v>
      </c>
      <c r="F4" s="35">
        <v>-16</v>
      </c>
      <c r="G4" s="35">
        <v>-16</v>
      </c>
      <c r="H4" s="35">
        <v>-16</v>
      </c>
      <c r="I4" s="35">
        <v>-16</v>
      </c>
      <c r="J4" s="35">
        <v>-16</v>
      </c>
      <c r="K4" s="35">
        <v>-16</v>
      </c>
      <c r="L4" s="35">
        <v>-16</v>
      </c>
      <c r="M4" s="35">
        <v>-16</v>
      </c>
      <c r="N4" s="35">
        <v>-16</v>
      </c>
      <c r="O4" s="35">
        <v>-16</v>
      </c>
      <c r="P4" s="35">
        <v>-16</v>
      </c>
      <c r="Q4" s="35">
        <v>-16</v>
      </c>
      <c r="R4" s="35">
        <v>-16</v>
      </c>
      <c r="S4" s="35">
        <v>-16</v>
      </c>
      <c r="T4" s="35">
        <v>-16</v>
      </c>
      <c r="U4" s="35">
        <v>-16</v>
      </c>
      <c r="V4" s="35">
        <v>-16</v>
      </c>
      <c r="W4" s="35">
        <v>-16</v>
      </c>
      <c r="X4" s="35">
        <v>-16</v>
      </c>
      <c r="Y4" s="35">
        <v>-16</v>
      </c>
      <c r="Z4" s="35">
        <v>-16</v>
      </c>
      <c r="AA4" s="35">
        <v>-16</v>
      </c>
      <c r="AB4" s="35">
        <v>-16</v>
      </c>
      <c r="AC4" s="35">
        <v>-16</v>
      </c>
      <c r="AD4" s="35">
        <v>-16</v>
      </c>
      <c r="AE4" s="35">
        <v>-16</v>
      </c>
      <c r="AF4" s="35">
        <v>-16</v>
      </c>
      <c r="AG4" s="35">
        <v>-16</v>
      </c>
      <c r="AI4" s="22"/>
    </row>
    <row r="5" spans="1:35" ht="18" customHeight="1" x14ac:dyDescent="0.25">
      <c r="A5" s="80"/>
      <c r="B5" s="34" t="s">
        <v>15</v>
      </c>
      <c r="C5" s="37">
        <f t="shared" ref="C5:H5" si="1">$B$49+$R$51*(C3-$B$48)/100</f>
        <v>951.45659381041548</v>
      </c>
      <c r="D5" s="37">
        <f t="shared" si="1"/>
        <v>951.50014077055835</v>
      </c>
      <c r="E5" s="37">
        <f t="shared" si="1"/>
        <v>951.47110946379644</v>
      </c>
      <c r="F5" s="37">
        <f t="shared" si="1"/>
        <v>951.64615205323423</v>
      </c>
      <c r="G5" s="37">
        <f t="shared" si="1"/>
        <v>951.65734120271543</v>
      </c>
      <c r="H5" s="37">
        <f t="shared" si="1"/>
        <v>951.7610539369573</v>
      </c>
      <c r="I5" s="38">
        <f t="shared" ref="I5:AD5" si="2">IF(I3&lt;$J$60,$B$49+(I3-$B$48)*$R$51/100-(2*(I3-$B$48)/$X$52)^2*$P$55,$J$61+(I3-$J$60)*$AA$51/100-(2*($AB$54-I3)/$X$52)^2*$P$55)</f>
        <v>951.86155736704529</v>
      </c>
      <c r="J5" s="38">
        <f t="shared" si="2"/>
        <v>951.95106513035375</v>
      </c>
      <c r="K5" s="38">
        <f t="shared" si="2"/>
        <v>952.02370064815557</v>
      </c>
      <c r="L5" s="38">
        <f t="shared" si="2"/>
        <v>952.02922896721202</v>
      </c>
      <c r="M5" s="38">
        <f t="shared" si="2"/>
        <v>952.03469208831564</v>
      </c>
      <c r="N5" s="38">
        <f t="shared" si="2"/>
        <v>952.1210776072553</v>
      </c>
      <c r="O5" s="38">
        <f t="shared" si="2"/>
        <v>952.18985345744375</v>
      </c>
      <c r="P5" s="38">
        <f t="shared" si="2"/>
        <v>952.23555651777724</v>
      </c>
      <c r="Q5" s="38">
        <f t="shared" si="2"/>
        <v>952.25756446336163</v>
      </c>
      <c r="R5" s="38">
        <f t="shared" si="2"/>
        <v>952.2581867882559</v>
      </c>
      <c r="S5" s="38">
        <f t="shared" si="2"/>
        <v>952.25874391519721</v>
      </c>
      <c r="T5" s="38">
        <f t="shared" si="2"/>
        <v>952.25774426887983</v>
      </c>
      <c r="U5" s="38">
        <f t="shared" si="2"/>
        <v>952.23422895964882</v>
      </c>
      <c r="V5" s="38">
        <f t="shared" si="2"/>
        <v>952.18764086056296</v>
      </c>
      <c r="W5" s="38">
        <f t="shared" si="2"/>
        <v>952.12226364088997</v>
      </c>
      <c r="X5" s="38">
        <f t="shared" si="2"/>
        <v>952.11797997162216</v>
      </c>
      <c r="Y5" s="38">
        <f t="shared" si="2"/>
        <v>952.11363110440118</v>
      </c>
      <c r="Z5" s="38">
        <f t="shared" si="2"/>
        <v>952.05537381822921</v>
      </c>
      <c r="AA5" s="38">
        <f t="shared" si="2"/>
        <v>951.98142373838618</v>
      </c>
      <c r="AB5" s="38">
        <f t="shared" si="2"/>
        <v>951.89612973209319</v>
      </c>
      <c r="AC5" s="38">
        <f t="shared" si="2"/>
        <v>951.79949179935011</v>
      </c>
      <c r="AD5" s="38">
        <f t="shared" si="2"/>
        <v>951.78838797828814</v>
      </c>
      <c r="AE5" s="4">
        <f>$AE$49+($AA$51/100)*(AE3-$AE$48)</f>
        <v>951.59830570964209</v>
      </c>
      <c r="AF5" s="38">
        <f>IF(AF3&lt;$J$60,$B$49+(AF3-$B$48)*$R$51/100-(2*(AF3-$B$48)/$X$52)^2*$P$55,$J$61+(AF3-$J$60)*$AA$51/100-(2*($AB$54-AF3)/$X$52)^2*$P$55)</f>
        <v>951.6313867213554</v>
      </c>
      <c r="AG5" s="4">
        <f>$AE$49+($AA$51/100)*(AG3-$AE$48)</f>
        <v>951.5817373171119</v>
      </c>
    </row>
    <row r="6" spans="1:35" ht="18" customHeight="1" x14ac:dyDescent="0.25">
      <c r="A6" s="81"/>
      <c r="B6" s="34" t="s">
        <v>6</v>
      </c>
      <c r="C6" s="39">
        <f>C5+C4*0.016</f>
        <v>951.20059381041551</v>
      </c>
      <c r="D6" s="39">
        <f>D5+D4*0.016</f>
        <v>951.24414077055837</v>
      </c>
      <c r="E6" s="39">
        <f>E5+E4*0.016</f>
        <v>951.21510946379647</v>
      </c>
      <c r="F6" s="39">
        <f>F5+F4*0.016</f>
        <v>951.39015205323426</v>
      </c>
      <c r="G6" s="39">
        <f>G5+G4*0.016</f>
        <v>951.40134120271546</v>
      </c>
      <c r="H6" s="39">
        <f t="shared" ref="H6:AC6" si="3">H5+H4*0.016</f>
        <v>951.50505393695732</v>
      </c>
      <c r="I6" s="39">
        <f t="shared" si="3"/>
        <v>951.60555736704532</v>
      </c>
      <c r="J6" s="39">
        <f t="shared" si="3"/>
        <v>951.69506513035378</v>
      </c>
      <c r="K6" s="39">
        <f t="shared" si="3"/>
        <v>951.7677006481556</v>
      </c>
      <c r="L6" s="39">
        <f t="shared" si="3"/>
        <v>951.77322896721205</v>
      </c>
      <c r="M6" s="39">
        <f t="shared" si="3"/>
        <v>951.77869208831567</v>
      </c>
      <c r="N6" s="39">
        <f t="shared" si="3"/>
        <v>951.86507760725533</v>
      </c>
      <c r="O6" s="39">
        <f t="shared" si="3"/>
        <v>951.93385345744377</v>
      </c>
      <c r="P6" s="39">
        <f t="shared" si="3"/>
        <v>951.97955651777727</v>
      </c>
      <c r="Q6" s="39">
        <f t="shared" si="3"/>
        <v>952.00156446336166</v>
      </c>
      <c r="R6" s="39">
        <f t="shared" si="3"/>
        <v>952.00218678825593</v>
      </c>
      <c r="S6" s="39">
        <f t="shared" si="3"/>
        <v>952.00274391519724</v>
      </c>
      <c r="T6" s="39">
        <f t="shared" si="3"/>
        <v>952.00174426887986</v>
      </c>
      <c r="U6" s="39">
        <f t="shared" si="3"/>
        <v>951.97822895964885</v>
      </c>
      <c r="V6" s="39">
        <f t="shared" si="3"/>
        <v>951.93164086056299</v>
      </c>
      <c r="W6" s="39">
        <f t="shared" si="3"/>
        <v>951.86626364089</v>
      </c>
      <c r="X6" s="39">
        <f t="shared" si="3"/>
        <v>951.86197997162219</v>
      </c>
      <c r="Y6" s="39">
        <f t="shared" si="3"/>
        <v>951.85763110440121</v>
      </c>
      <c r="Z6" s="39">
        <f t="shared" si="3"/>
        <v>951.79937381822924</v>
      </c>
      <c r="AA6" s="39">
        <f t="shared" si="3"/>
        <v>951.72542373838621</v>
      </c>
      <c r="AB6" s="39">
        <f t="shared" si="3"/>
        <v>951.64012973209321</v>
      </c>
      <c r="AC6" s="39">
        <f t="shared" si="3"/>
        <v>951.54349179935014</v>
      </c>
      <c r="AD6" s="39">
        <f>AD5+AD4*0.016</f>
        <v>951.53238797828817</v>
      </c>
      <c r="AE6" s="39">
        <f>AE5+AE4*0.016</f>
        <v>951.34230570964212</v>
      </c>
      <c r="AF6" s="39">
        <f>AF5+AF4*0.016</f>
        <v>951.37538672135543</v>
      </c>
      <c r="AG6" s="39">
        <f>AG5+AG4*0.016</f>
        <v>951.32573731711193</v>
      </c>
      <c r="AI6" s="22">
        <f>G6-945.8</f>
        <v>5.6013412027155027</v>
      </c>
    </row>
    <row r="7" spans="1:35" ht="18" hidden="1" customHeight="1" x14ac:dyDescent="0.25">
      <c r="A7" s="82" t="s">
        <v>85</v>
      </c>
      <c r="B7" s="34" t="s">
        <v>4</v>
      </c>
      <c r="C7" s="42"/>
      <c r="D7" s="42"/>
      <c r="E7" s="42"/>
      <c r="F7" s="42"/>
      <c r="G7" s="41">
        <f t="shared" ref="G7:AC7" si="4">G$23-$G$55*G8</f>
        <v>22781.414747280345</v>
      </c>
      <c r="H7" s="36">
        <f t="shared" si="4"/>
        <v>22796.227247280345</v>
      </c>
      <c r="I7" s="36">
        <f t="shared" si="4"/>
        <v>22811.039747280345</v>
      </c>
      <c r="J7" s="36">
        <f t="shared" si="4"/>
        <v>22825.852247280345</v>
      </c>
      <c r="K7" s="36">
        <f t="shared" si="4"/>
        <v>22839.541788945771</v>
      </c>
      <c r="L7" s="36">
        <f t="shared" si="4"/>
        <v>22840.664747280345</v>
      </c>
      <c r="M7" s="36">
        <f t="shared" si="4"/>
        <v>22841.787705614919</v>
      </c>
      <c r="N7" s="36">
        <f t="shared" si="4"/>
        <v>22861.789747280345</v>
      </c>
      <c r="O7" s="36">
        <f t="shared" si="4"/>
        <v>22882.914747280345</v>
      </c>
      <c r="P7" s="36">
        <f t="shared" si="4"/>
        <v>22904.039747280345</v>
      </c>
      <c r="Q7" s="36">
        <f t="shared" si="4"/>
        <v>22924.041788945771</v>
      </c>
      <c r="R7" s="36">
        <f t="shared" si="4"/>
        <v>22925.164747280345</v>
      </c>
      <c r="S7" s="36">
        <f t="shared" si="4"/>
        <v>22926.287705614919</v>
      </c>
      <c r="T7" s="36">
        <f t="shared" si="4"/>
        <v>22946.289747280345</v>
      </c>
      <c r="U7" s="36">
        <f t="shared" si="4"/>
        <v>22967.414747280345</v>
      </c>
      <c r="V7" s="36">
        <f t="shared" si="4"/>
        <v>22988.539747280345</v>
      </c>
      <c r="W7" s="36">
        <f t="shared" si="4"/>
        <v>23008.541788945771</v>
      </c>
      <c r="X7" s="36">
        <f t="shared" si="4"/>
        <v>23009.664747280345</v>
      </c>
      <c r="Y7" s="36">
        <f t="shared" si="4"/>
        <v>23010.787705614919</v>
      </c>
      <c r="Z7" s="36">
        <f t="shared" si="4"/>
        <v>23024.477247280345</v>
      </c>
      <c r="AA7" s="36">
        <f t="shared" si="4"/>
        <v>23039.289747280345</v>
      </c>
      <c r="AB7" s="36">
        <f t="shared" si="4"/>
        <v>23054.102247280345</v>
      </c>
      <c r="AC7" s="36">
        <f t="shared" si="4"/>
        <v>23068.914747280345</v>
      </c>
      <c r="AD7" s="3"/>
      <c r="AE7" s="3"/>
      <c r="AF7" s="3"/>
      <c r="AG7" s="3"/>
    </row>
    <row r="8" spans="1:35" ht="18" hidden="1" customHeight="1" x14ac:dyDescent="0.25">
      <c r="A8" s="80"/>
      <c r="B8" s="34" t="s">
        <v>7</v>
      </c>
      <c r="C8" s="42"/>
      <c r="D8" s="42"/>
      <c r="E8" s="42"/>
      <c r="F8" s="42"/>
      <c r="G8" s="39">
        <f>G12-6.25</f>
        <v>-15.625</v>
      </c>
      <c r="H8" s="39">
        <f t="shared" ref="H8:AC8" si="5">H12-6.25</f>
        <v>-15.625</v>
      </c>
      <c r="I8" s="39">
        <f t="shared" si="5"/>
        <v>-15.625</v>
      </c>
      <c r="J8" s="39">
        <f t="shared" si="5"/>
        <v>-15.625</v>
      </c>
      <c r="K8" s="39">
        <f t="shared" si="5"/>
        <v>-15.625</v>
      </c>
      <c r="L8" s="39">
        <f t="shared" si="5"/>
        <v>-15.625</v>
      </c>
      <c r="M8" s="39">
        <f t="shared" si="5"/>
        <v>-15.625</v>
      </c>
      <c r="N8" s="39">
        <f t="shared" si="5"/>
        <v>-15.625</v>
      </c>
      <c r="O8" s="39">
        <f t="shared" si="5"/>
        <v>-15.625</v>
      </c>
      <c r="P8" s="39">
        <f t="shared" si="5"/>
        <v>-15.625</v>
      </c>
      <c r="Q8" s="39">
        <f t="shared" si="5"/>
        <v>-15.625</v>
      </c>
      <c r="R8" s="39">
        <f t="shared" si="5"/>
        <v>-15.625</v>
      </c>
      <c r="S8" s="39">
        <f t="shared" si="5"/>
        <v>-15.625</v>
      </c>
      <c r="T8" s="39">
        <f t="shared" si="5"/>
        <v>-15.625</v>
      </c>
      <c r="U8" s="39">
        <f t="shared" si="5"/>
        <v>-15.625</v>
      </c>
      <c r="V8" s="39">
        <f t="shared" si="5"/>
        <v>-15.625</v>
      </c>
      <c r="W8" s="39">
        <f t="shared" si="5"/>
        <v>-15.625</v>
      </c>
      <c r="X8" s="39">
        <f t="shared" si="5"/>
        <v>-15.625</v>
      </c>
      <c r="Y8" s="39">
        <f t="shared" si="5"/>
        <v>-15.625</v>
      </c>
      <c r="Z8" s="39">
        <f t="shared" si="5"/>
        <v>-15.625</v>
      </c>
      <c r="AA8" s="39">
        <f t="shared" si="5"/>
        <v>-15.625</v>
      </c>
      <c r="AB8" s="39">
        <f t="shared" si="5"/>
        <v>-15.625</v>
      </c>
      <c r="AC8" s="39">
        <f t="shared" si="5"/>
        <v>-15.625</v>
      </c>
      <c r="AD8" s="2"/>
      <c r="AE8" s="2"/>
      <c r="AF8" s="2"/>
      <c r="AG8" s="2"/>
    </row>
    <row r="9" spans="1:35" ht="18" hidden="1" customHeight="1" x14ac:dyDescent="0.25">
      <c r="A9" s="80"/>
      <c r="B9" s="34" t="s">
        <v>15</v>
      </c>
      <c r="C9" s="34"/>
      <c r="D9" s="34"/>
      <c r="E9" s="34"/>
      <c r="F9" s="34"/>
      <c r="G9" s="37">
        <f>$B$49+$R$51*(G7-$B$48)/100</f>
        <v>951.65662455080439</v>
      </c>
      <c r="H9" s="37">
        <f>$B$49+$R$51*(H7-$B$48)/100</f>
        <v>951.76033728504638</v>
      </c>
      <c r="I9" s="38">
        <f t="shared" ref="I9:AC9" si="6">IF(I7&lt;$J$60,$B$49+(I7-$B$48)*$R$51/100-(2*(I7-$B$48)/$X$52)^2*$P$55,$J$61+(I7-$J$60)*$AA$51/100-(2*($AB$54-I7)/$X$52)^2*$P$55)</f>
        <v>951.86089940714089</v>
      </c>
      <c r="J9" s="38">
        <f t="shared" si="6"/>
        <v>951.95048555664391</v>
      </c>
      <c r="K9" s="38">
        <f t="shared" si="6"/>
        <v>952.02319351806273</v>
      </c>
      <c r="L9" s="38">
        <f t="shared" si="6"/>
        <v>952.02872777969685</v>
      </c>
      <c r="M9" s="38">
        <f t="shared" si="6"/>
        <v>952.0341968433778</v>
      </c>
      <c r="N9" s="38">
        <f t="shared" si="6"/>
        <v>952.12068821102184</v>
      </c>
      <c r="O9" s="38">
        <f t="shared" si="6"/>
        <v>952.189575852492</v>
      </c>
      <c r="P9" s="38">
        <f t="shared" si="6"/>
        <v>952.2353907041072</v>
      </c>
      <c r="Q9" s="38">
        <f t="shared" si="6"/>
        <v>952.25750449839586</v>
      </c>
      <c r="R9" s="38">
        <f t="shared" si="6"/>
        <v>952.25813276586769</v>
      </c>
      <c r="S9" s="38">
        <f t="shared" si="6"/>
        <v>952.25869583538656</v>
      </c>
      <c r="T9" s="38">
        <f t="shared" si="6"/>
        <v>952.25780203777333</v>
      </c>
      <c r="U9" s="38">
        <f t="shared" si="6"/>
        <v>952.23439851982403</v>
      </c>
      <c r="V9" s="38">
        <f t="shared" si="6"/>
        <v>952.18792221201977</v>
      </c>
      <c r="W9" s="38">
        <f t="shared" si="6"/>
        <v>952.12265084105115</v>
      </c>
      <c r="X9" s="38">
        <f t="shared" si="6"/>
        <v>952.11837311436079</v>
      </c>
      <c r="Y9" s="38">
        <f t="shared" si="6"/>
        <v>952.11403018971737</v>
      </c>
      <c r="Z9" s="38">
        <f t="shared" si="6"/>
        <v>952.0558453471624</v>
      </c>
      <c r="AA9" s="38">
        <f t="shared" si="6"/>
        <v>951.98197365351405</v>
      </c>
      <c r="AB9" s="38">
        <f t="shared" si="6"/>
        <v>951.89675803341561</v>
      </c>
      <c r="AC9" s="38">
        <f t="shared" si="6"/>
        <v>951.80019848686709</v>
      </c>
      <c r="AD9" s="2"/>
      <c r="AE9" s="2"/>
      <c r="AF9" s="2"/>
      <c r="AG9" s="2"/>
    </row>
    <row r="10" spans="1:35" ht="18" hidden="1" customHeight="1" x14ac:dyDescent="0.25">
      <c r="A10" s="81"/>
      <c r="B10" s="34" t="s">
        <v>6</v>
      </c>
      <c r="C10" s="42"/>
      <c r="D10" s="42"/>
      <c r="E10" s="42"/>
      <c r="F10" s="42"/>
      <c r="G10" s="39">
        <f>G9+G8*0.016</f>
        <v>951.40662455080439</v>
      </c>
      <c r="H10" s="39">
        <f t="shared" ref="H10:AC10" si="7">H9+H8*0.016</f>
        <v>951.51033728504638</v>
      </c>
      <c r="I10" s="39">
        <f t="shared" si="7"/>
        <v>951.61089940714089</v>
      </c>
      <c r="J10" s="39">
        <f t="shared" si="7"/>
        <v>951.70048555664391</v>
      </c>
      <c r="K10" s="39">
        <f t="shared" si="7"/>
        <v>951.77319351806273</v>
      </c>
      <c r="L10" s="39">
        <f t="shared" si="7"/>
        <v>951.77872777969685</v>
      </c>
      <c r="M10" s="39">
        <f t="shared" si="7"/>
        <v>951.7841968433778</v>
      </c>
      <c r="N10" s="39">
        <f t="shared" si="7"/>
        <v>951.87068821102184</v>
      </c>
      <c r="O10" s="39">
        <f t="shared" si="7"/>
        <v>951.939575852492</v>
      </c>
      <c r="P10" s="39">
        <f t="shared" si="7"/>
        <v>951.9853907041072</v>
      </c>
      <c r="Q10" s="39">
        <f t="shared" si="7"/>
        <v>952.00750449839586</v>
      </c>
      <c r="R10" s="39">
        <f t="shared" si="7"/>
        <v>952.00813276586769</v>
      </c>
      <c r="S10" s="39">
        <f t="shared" si="7"/>
        <v>952.00869583538656</v>
      </c>
      <c r="T10" s="39">
        <f t="shared" si="7"/>
        <v>952.00780203777333</v>
      </c>
      <c r="U10" s="39">
        <f t="shared" si="7"/>
        <v>951.98439851982403</v>
      </c>
      <c r="V10" s="39">
        <f t="shared" si="7"/>
        <v>951.93792221201977</v>
      </c>
      <c r="W10" s="39">
        <f t="shared" si="7"/>
        <v>951.87265084105115</v>
      </c>
      <c r="X10" s="39">
        <f t="shared" si="7"/>
        <v>951.86837311436079</v>
      </c>
      <c r="Y10" s="39">
        <f t="shared" si="7"/>
        <v>951.86403018971737</v>
      </c>
      <c r="Z10" s="39">
        <f t="shared" si="7"/>
        <v>951.8058453471624</v>
      </c>
      <c r="AA10" s="39">
        <f t="shared" si="7"/>
        <v>951.73197365351405</v>
      </c>
      <c r="AB10" s="39">
        <f t="shared" si="7"/>
        <v>951.64675803341561</v>
      </c>
      <c r="AC10" s="39">
        <f t="shared" si="7"/>
        <v>951.55019848686709</v>
      </c>
      <c r="AD10" s="2"/>
      <c r="AE10" s="2"/>
      <c r="AF10" s="2"/>
      <c r="AG10" s="2"/>
      <c r="AI10" s="22">
        <f>G10-945.8</f>
        <v>5.6066245508044403</v>
      </c>
    </row>
    <row r="11" spans="1:35" ht="18" hidden="1" customHeight="1" x14ac:dyDescent="0.25">
      <c r="A11" s="82" t="s">
        <v>86</v>
      </c>
      <c r="B11" s="34" t="s">
        <v>4</v>
      </c>
      <c r="C11" s="42"/>
      <c r="D11" s="42"/>
      <c r="E11" s="42"/>
      <c r="F11" s="42"/>
      <c r="G11" s="41">
        <f t="shared" ref="G11:AC11" si="8">G$23-$G$55*G12</f>
        <v>22779.708848368206</v>
      </c>
      <c r="H11" s="36">
        <f t="shared" si="8"/>
        <v>22794.521348368206</v>
      </c>
      <c r="I11" s="36">
        <f t="shared" si="8"/>
        <v>22809.333848368206</v>
      </c>
      <c r="J11" s="36">
        <f t="shared" si="8"/>
        <v>22824.146348368206</v>
      </c>
      <c r="K11" s="36">
        <f t="shared" si="8"/>
        <v>22837.835890033632</v>
      </c>
      <c r="L11" s="36">
        <f t="shared" si="8"/>
        <v>22838.958848368206</v>
      </c>
      <c r="M11" s="36">
        <f t="shared" si="8"/>
        <v>22840.081806702779</v>
      </c>
      <c r="N11" s="36">
        <f t="shared" si="8"/>
        <v>22860.083848368206</v>
      </c>
      <c r="O11" s="36">
        <f t="shared" si="8"/>
        <v>22881.208848368206</v>
      </c>
      <c r="P11" s="36">
        <f t="shared" si="8"/>
        <v>22902.333848368206</v>
      </c>
      <c r="Q11" s="36">
        <f t="shared" si="8"/>
        <v>22922.335890033632</v>
      </c>
      <c r="R11" s="36">
        <f t="shared" si="8"/>
        <v>22923.458848368206</v>
      </c>
      <c r="S11" s="36">
        <f t="shared" si="8"/>
        <v>22924.581806702779</v>
      </c>
      <c r="T11" s="36">
        <f t="shared" si="8"/>
        <v>22944.583848368206</v>
      </c>
      <c r="U11" s="36">
        <f t="shared" si="8"/>
        <v>22965.708848368206</v>
      </c>
      <c r="V11" s="36">
        <f t="shared" si="8"/>
        <v>22986.833848368206</v>
      </c>
      <c r="W11" s="36">
        <f t="shared" si="8"/>
        <v>23006.835890033632</v>
      </c>
      <c r="X11" s="36">
        <f t="shared" si="8"/>
        <v>23007.958848368206</v>
      </c>
      <c r="Y11" s="36">
        <f t="shared" si="8"/>
        <v>23009.081806702779</v>
      </c>
      <c r="Z11" s="36">
        <f t="shared" si="8"/>
        <v>23022.771348368206</v>
      </c>
      <c r="AA11" s="36">
        <f t="shared" si="8"/>
        <v>23037.583848368206</v>
      </c>
      <c r="AB11" s="36">
        <f t="shared" si="8"/>
        <v>23052.396348368206</v>
      </c>
      <c r="AC11" s="36">
        <f t="shared" si="8"/>
        <v>23067.208848368206</v>
      </c>
      <c r="AD11" s="3"/>
      <c r="AE11" s="3"/>
      <c r="AF11" s="3"/>
      <c r="AG11" s="3"/>
    </row>
    <row r="12" spans="1:35" ht="18" hidden="1" customHeight="1" x14ac:dyDescent="0.25">
      <c r="A12" s="80"/>
      <c r="B12" s="34" t="s">
        <v>7</v>
      </c>
      <c r="C12" s="42"/>
      <c r="D12" s="42"/>
      <c r="E12" s="42"/>
      <c r="F12" s="42"/>
      <c r="G12" s="39">
        <f>G16-6.25</f>
        <v>-9.375</v>
      </c>
      <c r="H12" s="39">
        <f t="shared" ref="H12:AC12" si="9">H16-6.25</f>
        <v>-9.375</v>
      </c>
      <c r="I12" s="39">
        <f t="shared" si="9"/>
        <v>-9.375</v>
      </c>
      <c r="J12" s="39">
        <f t="shared" si="9"/>
        <v>-9.375</v>
      </c>
      <c r="K12" s="39">
        <f t="shared" si="9"/>
        <v>-9.375</v>
      </c>
      <c r="L12" s="39">
        <f t="shared" si="9"/>
        <v>-9.375</v>
      </c>
      <c r="M12" s="39">
        <f t="shared" si="9"/>
        <v>-9.375</v>
      </c>
      <c r="N12" s="39">
        <f t="shared" si="9"/>
        <v>-9.375</v>
      </c>
      <c r="O12" s="39">
        <f t="shared" si="9"/>
        <v>-9.375</v>
      </c>
      <c r="P12" s="39">
        <f t="shared" si="9"/>
        <v>-9.375</v>
      </c>
      <c r="Q12" s="39">
        <f t="shared" si="9"/>
        <v>-9.375</v>
      </c>
      <c r="R12" s="39">
        <f t="shared" si="9"/>
        <v>-9.375</v>
      </c>
      <c r="S12" s="39">
        <f t="shared" si="9"/>
        <v>-9.375</v>
      </c>
      <c r="T12" s="39">
        <f t="shared" si="9"/>
        <v>-9.375</v>
      </c>
      <c r="U12" s="39">
        <f t="shared" si="9"/>
        <v>-9.375</v>
      </c>
      <c r="V12" s="39">
        <f t="shared" si="9"/>
        <v>-9.375</v>
      </c>
      <c r="W12" s="39">
        <f t="shared" si="9"/>
        <v>-9.375</v>
      </c>
      <c r="X12" s="39">
        <f t="shared" si="9"/>
        <v>-9.375</v>
      </c>
      <c r="Y12" s="39">
        <f t="shared" si="9"/>
        <v>-9.375</v>
      </c>
      <c r="Z12" s="39">
        <f t="shared" si="9"/>
        <v>-9.375</v>
      </c>
      <c r="AA12" s="39">
        <f t="shared" si="9"/>
        <v>-9.375</v>
      </c>
      <c r="AB12" s="39">
        <f t="shared" si="9"/>
        <v>-9.375</v>
      </c>
      <c r="AC12" s="39">
        <f t="shared" si="9"/>
        <v>-9.375</v>
      </c>
      <c r="AD12" s="2"/>
      <c r="AE12" s="2"/>
      <c r="AF12" s="2"/>
      <c r="AG12" s="2"/>
    </row>
    <row r="13" spans="1:35" ht="18" hidden="1" customHeight="1" x14ac:dyDescent="0.25">
      <c r="A13" s="80"/>
      <c r="B13" s="34" t="s">
        <v>15</v>
      </c>
      <c r="C13" s="34"/>
      <c r="D13" s="34"/>
      <c r="E13" s="34"/>
      <c r="F13" s="34"/>
      <c r="G13" s="37">
        <f>$B$49+$R$51*(G11-$B$48)/100</f>
        <v>951.64468035228845</v>
      </c>
      <c r="H13" s="37">
        <f>$B$49+$R$51*(H11-$B$48)/100</f>
        <v>951.74839308653031</v>
      </c>
      <c r="I13" s="38">
        <f t="shared" ref="I13:AC13" si="10">IF(I11&lt;$J$60,$B$49+(I11-$B$48)*$R$51/100-(2*(I11-$B$48)/$X$52)^2*$P$55,$J$61+(I11-$J$60)*$AA$51/100-(2*($AB$54-I11)/$X$52)^2*$P$55)</f>
        <v>951.84985366636511</v>
      </c>
      <c r="J13" s="38">
        <f t="shared" si="10"/>
        <v>951.94074625244457</v>
      </c>
      <c r="K13" s="38">
        <f t="shared" si="10"/>
        <v>952.01466160748009</v>
      </c>
      <c r="L13" s="38">
        <f t="shared" si="10"/>
        <v>952.02029491207406</v>
      </c>
      <c r="M13" s="38">
        <f t="shared" si="10"/>
        <v>952.02586301871497</v>
      </c>
      <c r="N13" s="38">
        <f t="shared" si="10"/>
        <v>952.11411853142818</v>
      </c>
      <c r="O13" s="38">
        <f t="shared" si="10"/>
        <v>952.18486936092734</v>
      </c>
      <c r="P13" s="38">
        <f t="shared" si="10"/>
        <v>952.23254740057166</v>
      </c>
      <c r="Q13" s="38">
        <f t="shared" si="10"/>
        <v>952.25642533992936</v>
      </c>
      <c r="R13" s="38">
        <f t="shared" si="10"/>
        <v>952.25715265036115</v>
      </c>
      <c r="S13" s="38">
        <f t="shared" si="10"/>
        <v>952.25781476283976</v>
      </c>
      <c r="T13" s="38">
        <f t="shared" si="10"/>
        <v>952.2586851102958</v>
      </c>
      <c r="U13" s="38">
        <f t="shared" si="10"/>
        <v>952.2371447803755</v>
      </c>
      <c r="V13" s="38">
        <f t="shared" si="10"/>
        <v>952.19253166060037</v>
      </c>
      <c r="W13" s="38">
        <f t="shared" si="10"/>
        <v>952.12902443470091</v>
      </c>
      <c r="X13" s="38">
        <f t="shared" si="10"/>
        <v>952.12484575097039</v>
      </c>
      <c r="Y13" s="38">
        <f t="shared" si="10"/>
        <v>952.12060186928682</v>
      </c>
      <c r="Z13" s="38">
        <f t="shared" si="10"/>
        <v>952.06362442034856</v>
      </c>
      <c r="AA13" s="38">
        <f t="shared" si="10"/>
        <v>951.99105916327676</v>
      </c>
      <c r="AB13" s="38">
        <f t="shared" si="10"/>
        <v>951.90714997975488</v>
      </c>
      <c r="AC13" s="38">
        <f t="shared" si="10"/>
        <v>951.81189686978303</v>
      </c>
      <c r="AD13" s="2"/>
      <c r="AE13" s="2"/>
      <c r="AF13" s="2"/>
      <c r="AG13" s="2"/>
    </row>
    <row r="14" spans="1:35" ht="18" hidden="1" customHeight="1" x14ac:dyDescent="0.25">
      <c r="A14" s="81"/>
      <c r="B14" s="34" t="s">
        <v>6</v>
      </c>
      <c r="C14" s="42"/>
      <c r="D14" s="42"/>
      <c r="E14" s="42"/>
      <c r="F14" s="42"/>
      <c r="G14" s="39">
        <f>G13+G12*0.016</f>
        <v>951.49468035228847</v>
      </c>
      <c r="H14" s="39">
        <f t="shared" ref="H14:AC14" si="11">H13+H12*0.016</f>
        <v>951.59839308653034</v>
      </c>
      <c r="I14" s="39">
        <f t="shared" si="11"/>
        <v>951.69985366636513</v>
      </c>
      <c r="J14" s="39">
        <f t="shared" si="11"/>
        <v>951.79074625244459</v>
      </c>
      <c r="K14" s="39">
        <f t="shared" si="11"/>
        <v>951.86466160748012</v>
      </c>
      <c r="L14" s="39">
        <f t="shared" si="11"/>
        <v>951.87029491207409</v>
      </c>
      <c r="M14" s="39">
        <f t="shared" si="11"/>
        <v>951.87586301871499</v>
      </c>
      <c r="N14" s="39">
        <f t="shared" si="11"/>
        <v>951.9641185314282</v>
      </c>
      <c r="O14" s="39">
        <f t="shared" si="11"/>
        <v>952.03486936092736</v>
      </c>
      <c r="P14" s="39">
        <f t="shared" si="11"/>
        <v>952.08254740057168</v>
      </c>
      <c r="Q14" s="39">
        <f t="shared" si="11"/>
        <v>952.10642533992939</v>
      </c>
      <c r="R14" s="39">
        <f t="shared" si="11"/>
        <v>952.10715265036117</v>
      </c>
      <c r="S14" s="39">
        <f t="shared" si="11"/>
        <v>952.10781476283978</v>
      </c>
      <c r="T14" s="39">
        <f t="shared" si="11"/>
        <v>952.10868511029582</v>
      </c>
      <c r="U14" s="39">
        <f t="shared" si="11"/>
        <v>952.08714478037552</v>
      </c>
      <c r="V14" s="39">
        <f t="shared" si="11"/>
        <v>952.04253166060039</v>
      </c>
      <c r="W14" s="39">
        <f t="shared" si="11"/>
        <v>951.97902443470093</v>
      </c>
      <c r="X14" s="39">
        <f t="shared" si="11"/>
        <v>951.97484575097042</v>
      </c>
      <c r="Y14" s="39">
        <f t="shared" si="11"/>
        <v>951.97060186928684</v>
      </c>
      <c r="Z14" s="39">
        <f t="shared" si="11"/>
        <v>951.91362442034858</v>
      </c>
      <c r="AA14" s="39">
        <f t="shared" si="11"/>
        <v>951.84105916327678</v>
      </c>
      <c r="AB14" s="39">
        <f t="shared" si="11"/>
        <v>951.7571499797549</v>
      </c>
      <c r="AC14" s="39">
        <f t="shared" si="11"/>
        <v>951.66189686978305</v>
      </c>
      <c r="AD14" s="2"/>
      <c r="AE14" s="2"/>
      <c r="AF14" s="2"/>
      <c r="AG14" s="2"/>
      <c r="AI14" s="22">
        <f>G14-945.8</f>
        <v>5.6946803522885148</v>
      </c>
    </row>
    <row r="15" spans="1:35" ht="18" hidden="1" customHeight="1" x14ac:dyDescent="0.25">
      <c r="A15" s="82" t="s">
        <v>87</v>
      </c>
      <c r="B15" s="34" t="s">
        <v>4</v>
      </c>
      <c r="C15" s="42"/>
      <c r="D15" s="42"/>
      <c r="E15" s="42"/>
      <c r="F15" s="42"/>
      <c r="G15" s="41">
        <f t="shared" ref="G15:AC15" si="12">G$23-$G$55*G16</f>
        <v>22778.002949456069</v>
      </c>
      <c r="H15" s="36">
        <f t="shared" si="12"/>
        <v>22792.815449456069</v>
      </c>
      <c r="I15" s="36">
        <f t="shared" si="12"/>
        <v>22807.627949456069</v>
      </c>
      <c r="J15" s="36">
        <f t="shared" si="12"/>
        <v>22822.440449456069</v>
      </c>
      <c r="K15" s="36">
        <f t="shared" si="12"/>
        <v>22836.129991121496</v>
      </c>
      <c r="L15" s="36">
        <f t="shared" si="12"/>
        <v>22837.252949456069</v>
      </c>
      <c r="M15" s="36">
        <f t="shared" si="12"/>
        <v>22838.375907790643</v>
      </c>
      <c r="N15" s="36">
        <f t="shared" si="12"/>
        <v>22858.377949456069</v>
      </c>
      <c r="O15" s="36">
        <f t="shared" si="12"/>
        <v>22879.502949456069</v>
      </c>
      <c r="P15" s="36">
        <f t="shared" si="12"/>
        <v>22900.627949456069</v>
      </c>
      <c r="Q15" s="36">
        <f t="shared" si="12"/>
        <v>22920.629991121496</v>
      </c>
      <c r="R15" s="36">
        <f t="shared" si="12"/>
        <v>22921.752949456069</v>
      </c>
      <c r="S15" s="36">
        <f t="shared" si="12"/>
        <v>22922.875907790643</v>
      </c>
      <c r="T15" s="36">
        <f t="shared" si="12"/>
        <v>22942.877949456069</v>
      </c>
      <c r="U15" s="36">
        <f t="shared" si="12"/>
        <v>22964.002949456069</v>
      </c>
      <c r="V15" s="36">
        <f t="shared" si="12"/>
        <v>22985.127949456069</v>
      </c>
      <c r="W15" s="36">
        <f t="shared" si="12"/>
        <v>23005.129991121496</v>
      </c>
      <c r="X15" s="36">
        <f t="shared" si="12"/>
        <v>23006.252949456069</v>
      </c>
      <c r="Y15" s="36">
        <f t="shared" si="12"/>
        <v>23007.375907790643</v>
      </c>
      <c r="Z15" s="36">
        <f t="shared" si="12"/>
        <v>23021.065449456069</v>
      </c>
      <c r="AA15" s="36">
        <f t="shared" si="12"/>
        <v>23035.877949456069</v>
      </c>
      <c r="AB15" s="36">
        <f t="shared" si="12"/>
        <v>23050.690449456069</v>
      </c>
      <c r="AC15" s="36">
        <f t="shared" si="12"/>
        <v>23065.502949456069</v>
      </c>
      <c r="AD15" s="3"/>
      <c r="AE15" s="3"/>
      <c r="AF15" s="3"/>
      <c r="AG15" s="3"/>
    </row>
    <row r="16" spans="1:35" ht="18" hidden="1" customHeight="1" x14ac:dyDescent="0.25">
      <c r="A16" s="80"/>
      <c r="B16" s="34" t="s">
        <v>7</v>
      </c>
      <c r="C16" s="42"/>
      <c r="D16" s="42"/>
      <c r="E16" s="42"/>
      <c r="F16" s="42"/>
      <c r="G16" s="39">
        <f>-0.5*6.25</f>
        <v>-3.125</v>
      </c>
      <c r="H16" s="39">
        <f t="shared" ref="H16:AC16" si="13">-0.5*6.25</f>
        <v>-3.125</v>
      </c>
      <c r="I16" s="39">
        <f t="shared" si="13"/>
        <v>-3.125</v>
      </c>
      <c r="J16" s="39">
        <f t="shared" si="13"/>
        <v>-3.125</v>
      </c>
      <c r="K16" s="39">
        <f t="shared" si="13"/>
        <v>-3.125</v>
      </c>
      <c r="L16" s="39">
        <f t="shared" si="13"/>
        <v>-3.125</v>
      </c>
      <c r="M16" s="39">
        <f t="shared" si="13"/>
        <v>-3.125</v>
      </c>
      <c r="N16" s="39">
        <f t="shared" si="13"/>
        <v>-3.125</v>
      </c>
      <c r="O16" s="39">
        <f t="shared" si="13"/>
        <v>-3.125</v>
      </c>
      <c r="P16" s="39">
        <f t="shared" si="13"/>
        <v>-3.125</v>
      </c>
      <c r="Q16" s="39">
        <f t="shared" si="13"/>
        <v>-3.125</v>
      </c>
      <c r="R16" s="39">
        <f t="shared" si="13"/>
        <v>-3.125</v>
      </c>
      <c r="S16" s="39">
        <f t="shared" si="13"/>
        <v>-3.125</v>
      </c>
      <c r="T16" s="39">
        <f t="shared" si="13"/>
        <v>-3.125</v>
      </c>
      <c r="U16" s="39">
        <f t="shared" si="13"/>
        <v>-3.125</v>
      </c>
      <c r="V16" s="39">
        <f t="shared" si="13"/>
        <v>-3.125</v>
      </c>
      <c r="W16" s="39">
        <f t="shared" si="13"/>
        <v>-3.125</v>
      </c>
      <c r="X16" s="39">
        <f t="shared" si="13"/>
        <v>-3.125</v>
      </c>
      <c r="Y16" s="39">
        <f t="shared" si="13"/>
        <v>-3.125</v>
      </c>
      <c r="Z16" s="39">
        <f t="shared" si="13"/>
        <v>-3.125</v>
      </c>
      <c r="AA16" s="39">
        <f t="shared" si="13"/>
        <v>-3.125</v>
      </c>
      <c r="AB16" s="39">
        <f t="shared" si="13"/>
        <v>-3.125</v>
      </c>
      <c r="AC16" s="39">
        <f t="shared" si="13"/>
        <v>-3.125</v>
      </c>
      <c r="AD16" s="2"/>
      <c r="AE16" s="2"/>
      <c r="AF16" s="2"/>
      <c r="AG16" s="2"/>
    </row>
    <row r="17" spans="1:39" ht="18" hidden="1" customHeight="1" x14ac:dyDescent="0.25">
      <c r="A17" s="80"/>
      <c r="B17" s="34" t="s">
        <v>15</v>
      </c>
      <c r="C17" s="34"/>
      <c r="D17" s="34"/>
      <c r="E17" s="34"/>
      <c r="F17" s="34"/>
      <c r="G17" s="37">
        <f>$B$49+$R$51*(G15-$B$48)/100</f>
        <v>951.6327361537725</v>
      </c>
      <c r="H17" s="37">
        <f>$B$49+$R$51*(H15-$B$48)/100</f>
        <v>951.73644888801437</v>
      </c>
      <c r="I17" s="38">
        <f t="shared" ref="I17:AC17" si="14">IF(I15&lt;$J$60,$B$49+(I15-$B$48)*$R$51/100-(2*(I15-$B$48)/$X$52)^2*$P$55,$J$61+(I15-$J$60)*$AA$51/100-(2*($AB$54-I15)/$X$52)^2*$P$55)</f>
        <v>951.83865746829065</v>
      </c>
      <c r="J17" s="38">
        <f t="shared" si="14"/>
        <v>951.93085649094678</v>
      </c>
      <c r="K17" s="38">
        <f t="shared" si="14"/>
        <v>952.00597923959913</v>
      </c>
      <c r="L17" s="38">
        <f t="shared" si="14"/>
        <v>952.01171158715283</v>
      </c>
      <c r="M17" s="38">
        <f t="shared" si="14"/>
        <v>952.01737873675359</v>
      </c>
      <c r="N17" s="38">
        <f t="shared" si="14"/>
        <v>952.10739839453595</v>
      </c>
      <c r="O17" s="38">
        <f t="shared" si="14"/>
        <v>952.18001241206412</v>
      </c>
      <c r="P17" s="38">
        <f t="shared" si="14"/>
        <v>952.22955363973745</v>
      </c>
      <c r="Q17" s="38">
        <f t="shared" si="14"/>
        <v>952.25519572416454</v>
      </c>
      <c r="R17" s="38">
        <f t="shared" si="14"/>
        <v>952.25602207755594</v>
      </c>
      <c r="S17" s="38">
        <f t="shared" si="14"/>
        <v>952.25678323299451</v>
      </c>
      <c r="T17" s="38">
        <f t="shared" si="14"/>
        <v>952.25941772551971</v>
      </c>
      <c r="U17" s="38">
        <f t="shared" si="14"/>
        <v>952.23974058362842</v>
      </c>
      <c r="V17" s="38">
        <f t="shared" si="14"/>
        <v>952.1969906518824</v>
      </c>
      <c r="W17" s="38">
        <f t="shared" si="14"/>
        <v>952.1352475710521</v>
      </c>
      <c r="X17" s="38">
        <f t="shared" si="14"/>
        <v>952.13116793028144</v>
      </c>
      <c r="Y17" s="38">
        <f t="shared" si="14"/>
        <v>952.12702309155759</v>
      </c>
      <c r="Z17" s="38">
        <f t="shared" si="14"/>
        <v>952.07125303623616</v>
      </c>
      <c r="AA17" s="38">
        <f t="shared" si="14"/>
        <v>951.99999421574091</v>
      </c>
      <c r="AB17" s="38">
        <f t="shared" si="14"/>
        <v>951.9173914687957</v>
      </c>
      <c r="AC17" s="38">
        <f t="shared" si="14"/>
        <v>951.82344479540029</v>
      </c>
      <c r="AD17" s="2"/>
      <c r="AE17" s="2"/>
      <c r="AF17" s="2"/>
      <c r="AG17" s="2"/>
    </row>
    <row r="18" spans="1:39" ht="18" hidden="1" customHeight="1" x14ac:dyDescent="0.25">
      <c r="A18" s="81"/>
      <c r="B18" s="34" t="s">
        <v>6</v>
      </c>
      <c r="C18" s="42"/>
      <c r="D18" s="42"/>
      <c r="E18" s="42"/>
      <c r="F18" s="42"/>
      <c r="G18" s="39">
        <f>G17+G16*0.016</f>
        <v>951.58273615377254</v>
      </c>
      <c r="H18" s="39">
        <f t="shared" ref="H18:AC18" si="15">H17+H16*0.016</f>
        <v>951.68644888801441</v>
      </c>
      <c r="I18" s="39">
        <f t="shared" si="15"/>
        <v>951.78865746829069</v>
      </c>
      <c r="J18" s="39">
        <f t="shared" si="15"/>
        <v>951.88085649094683</v>
      </c>
      <c r="K18" s="39">
        <f t="shared" si="15"/>
        <v>951.95597923959917</v>
      </c>
      <c r="L18" s="39">
        <f t="shared" si="15"/>
        <v>951.96171158715288</v>
      </c>
      <c r="M18" s="39">
        <f t="shared" si="15"/>
        <v>951.96737873675363</v>
      </c>
      <c r="N18" s="39">
        <f t="shared" si="15"/>
        <v>952.05739839453599</v>
      </c>
      <c r="O18" s="39">
        <f t="shared" si="15"/>
        <v>952.13001241206416</v>
      </c>
      <c r="P18" s="39">
        <f t="shared" si="15"/>
        <v>952.17955363973749</v>
      </c>
      <c r="Q18" s="39">
        <f t="shared" si="15"/>
        <v>952.20519572416458</v>
      </c>
      <c r="R18" s="39">
        <f t="shared" si="15"/>
        <v>952.20602207755599</v>
      </c>
      <c r="S18" s="39">
        <f t="shared" si="15"/>
        <v>952.20678323299455</v>
      </c>
      <c r="T18" s="39">
        <f t="shared" si="15"/>
        <v>952.20941772551976</v>
      </c>
      <c r="U18" s="39">
        <f t="shared" si="15"/>
        <v>952.18974058362846</v>
      </c>
      <c r="V18" s="39">
        <f t="shared" si="15"/>
        <v>952.14699065188245</v>
      </c>
      <c r="W18" s="39">
        <f t="shared" si="15"/>
        <v>952.08524757105215</v>
      </c>
      <c r="X18" s="39">
        <f t="shared" si="15"/>
        <v>952.08116793028148</v>
      </c>
      <c r="Y18" s="39">
        <f t="shared" si="15"/>
        <v>952.07702309155763</v>
      </c>
      <c r="Z18" s="39">
        <f t="shared" si="15"/>
        <v>952.0212530362362</v>
      </c>
      <c r="AA18" s="39">
        <f t="shared" si="15"/>
        <v>951.94999421574096</v>
      </c>
      <c r="AB18" s="39">
        <f t="shared" si="15"/>
        <v>951.86739146879574</v>
      </c>
      <c r="AC18" s="39">
        <f t="shared" si="15"/>
        <v>951.77344479540034</v>
      </c>
      <c r="AD18" s="2"/>
      <c r="AE18" s="2"/>
      <c r="AF18" s="2"/>
      <c r="AG18" s="2"/>
      <c r="AI18" s="22">
        <f>G18-945.8</f>
        <v>5.7827361537725892</v>
      </c>
    </row>
    <row r="19" spans="1:39" ht="18" customHeight="1" x14ac:dyDescent="0.25">
      <c r="A19" s="82" t="s">
        <v>134</v>
      </c>
      <c r="B19" s="34" t="s">
        <v>4</v>
      </c>
      <c r="C19" s="41">
        <f>C$23-$G$55*C20</f>
        <v>22748.751722589917</v>
      </c>
      <c r="D19" s="43">
        <f>D$23-$G$55*D20</f>
        <v>22754.971203272122</v>
      </c>
      <c r="E19" s="41">
        <f>E$23-$G$55*E20</f>
        <v>22750.82488281732</v>
      </c>
      <c r="F19" s="41">
        <f>F$23-$G$55*F20</f>
        <v>22775.82488281732</v>
      </c>
      <c r="G19" s="41">
        <f t="shared" ref="G19:AG19" si="16">G$23-$G$55*G20</f>
        <v>22777.422943825943</v>
      </c>
      <c r="H19" s="36">
        <f t="shared" si="16"/>
        <v>22792.235443825943</v>
      </c>
      <c r="I19" s="36">
        <f t="shared" si="16"/>
        <v>22807.047943825943</v>
      </c>
      <c r="J19" s="36">
        <f t="shared" si="16"/>
        <v>22821.860443825943</v>
      </c>
      <c r="K19" s="36">
        <f t="shared" si="16"/>
        <v>22835.549985491369</v>
      </c>
      <c r="L19" s="36">
        <f t="shared" si="16"/>
        <v>22836.672943825943</v>
      </c>
      <c r="M19" s="36">
        <f t="shared" si="16"/>
        <v>22837.795902160517</v>
      </c>
      <c r="N19" s="36">
        <f t="shared" si="16"/>
        <v>22857.797943825943</v>
      </c>
      <c r="O19" s="36">
        <f t="shared" si="16"/>
        <v>22878.922943825943</v>
      </c>
      <c r="P19" s="36">
        <f t="shared" si="16"/>
        <v>22900.047943825943</v>
      </c>
      <c r="Q19" s="36">
        <f t="shared" si="16"/>
        <v>22920.049985491369</v>
      </c>
      <c r="R19" s="36">
        <f t="shared" si="16"/>
        <v>22921.172943825943</v>
      </c>
      <c r="S19" s="36">
        <f t="shared" si="16"/>
        <v>22922.295902160517</v>
      </c>
      <c r="T19" s="36">
        <f t="shared" si="16"/>
        <v>22942.297943825943</v>
      </c>
      <c r="U19" s="36">
        <f t="shared" si="16"/>
        <v>22963.422943825943</v>
      </c>
      <c r="V19" s="36">
        <f t="shared" si="16"/>
        <v>22984.547943825943</v>
      </c>
      <c r="W19" s="36">
        <f t="shared" si="16"/>
        <v>23004.549985491369</v>
      </c>
      <c r="X19" s="36">
        <f t="shared" si="16"/>
        <v>23005.672943825943</v>
      </c>
      <c r="Y19" s="36">
        <f t="shared" si="16"/>
        <v>23006.795902160517</v>
      </c>
      <c r="Z19" s="36">
        <f t="shared" si="16"/>
        <v>23020.485443825943</v>
      </c>
      <c r="AA19" s="36">
        <f t="shared" si="16"/>
        <v>23035.297943825943</v>
      </c>
      <c r="AB19" s="36">
        <f t="shared" si="16"/>
        <v>23050.110443825943</v>
      </c>
      <c r="AC19" s="36">
        <f t="shared" si="16"/>
        <v>23064.922943825943</v>
      </c>
      <c r="AD19" s="36">
        <f t="shared" si="16"/>
        <v>23066.521004834565</v>
      </c>
      <c r="AE19" s="36">
        <f t="shared" si="16"/>
        <v>23091.521004834565</v>
      </c>
      <c r="AF19" s="36">
        <f t="shared" si="16"/>
        <v>23087.374684379763</v>
      </c>
      <c r="AG19" s="36">
        <f t="shared" si="16"/>
        <v>23093.594165061968</v>
      </c>
      <c r="AI19" s="22"/>
    </row>
    <row r="20" spans="1:39" ht="18" customHeight="1" x14ac:dyDescent="0.25">
      <c r="A20" s="80"/>
      <c r="B20" s="34" t="s">
        <v>7</v>
      </c>
      <c r="C20" s="39">
        <v>-1</v>
      </c>
      <c r="D20" s="39">
        <v>-1</v>
      </c>
      <c r="E20" s="39">
        <v>-1</v>
      </c>
      <c r="F20" s="39">
        <v>-1</v>
      </c>
      <c r="G20" s="39">
        <v>-1</v>
      </c>
      <c r="H20" s="39">
        <v>-1</v>
      </c>
      <c r="I20" s="39">
        <v>-1</v>
      </c>
      <c r="J20" s="39">
        <v>-1</v>
      </c>
      <c r="K20" s="39">
        <v>-1</v>
      </c>
      <c r="L20" s="39">
        <v>-1</v>
      </c>
      <c r="M20" s="39">
        <v>-1</v>
      </c>
      <c r="N20" s="39">
        <v>-1</v>
      </c>
      <c r="O20" s="39">
        <v>-1</v>
      </c>
      <c r="P20" s="39">
        <v>-1</v>
      </c>
      <c r="Q20" s="39">
        <v>-1</v>
      </c>
      <c r="R20" s="39">
        <v>-1</v>
      </c>
      <c r="S20" s="39">
        <v>-1</v>
      </c>
      <c r="T20" s="39">
        <v>-1</v>
      </c>
      <c r="U20" s="39">
        <v>-1</v>
      </c>
      <c r="V20" s="39">
        <v>-1</v>
      </c>
      <c r="W20" s="39">
        <v>-1</v>
      </c>
      <c r="X20" s="39">
        <v>-1</v>
      </c>
      <c r="Y20" s="39">
        <v>-1</v>
      </c>
      <c r="Z20" s="39">
        <v>-1</v>
      </c>
      <c r="AA20" s="39">
        <v>-1</v>
      </c>
      <c r="AB20" s="39">
        <v>-1</v>
      </c>
      <c r="AC20" s="39">
        <v>-1</v>
      </c>
      <c r="AD20" s="39">
        <v>-1</v>
      </c>
      <c r="AE20" s="39">
        <v>-1</v>
      </c>
      <c r="AF20" s="39">
        <v>-1</v>
      </c>
      <c r="AG20" s="39">
        <v>-1</v>
      </c>
      <c r="AI20" s="22"/>
    </row>
    <row r="21" spans="1:39" ht="18" customHeight="1" x14ac:dyDescent="0.25">
      <c r="A21" s="80"/>
      <c r="B21" s="34" t="s">
        <v>15</v>
      </c>
      <c r="C21" s="37">
        <f t="shared" ref="C21:H21" si="17">$B$49+$R$51*(C19-$B$48)/100</f>
        <v>951.42792773397707</v>
      </c>
      <c r="D21" s="37">
        <f t="shared" si="17"/>
        <v>951.47147469411993</v>
      </c>
      <c r="E21" s="37">
        <f t="shared" si="17"/>
        <v>951.44244338735803</v>
      </c>
      <c r="F21" s="37">
        <f t="shared" si="17"/>
        <v>951.61748597679582</v>
      </c>
      <c r="G21" s="37">
        <f t="shared" si="17"/>
        <v>951.62867512627702</v>
      </c>
      <c r="H21" s="37">
        <f t="shared" si="17"/>
        <v>951.73238786051888</v>
      </c>
      <c r="I21" s="38">
        <f t="shared" ref="I21:AD21" si="18">IF(I19&lt;$J$60,$B$49+(I19-$B$48)*$R$51/100-(2*(I19-$B$48)/$X$52)^2*$P$55,$J$61+(I19-$J$60)*$AA$51/100-(2*($AB$54-I19)/$X$52)^2*$P$55)</f>
        <v>951.83481648677275</v>
      </c>
      <c r="J21" s="38">
        <f t="shared" si="18"/>
        <v>951.92745969786483</v>
      </c>
      <c r="K21" s="38">
        <f t="shared" si="18"/>
        <v>952.00299296034689</v>
      </c>
      <c r="L21" s="38">
        <f t="shared" si="18"/>
        <v>952.00875898250706</v>
      </c>
      <c r="M21" s="38">
        <f t="shared" si="18"/>
        <v>952.01445980671406</v>
      </c>
      <c r="N21" s="38">
        <f t="shared" si="18"/>
        <v>952.10507927382002</v>
      </c>
      <c r="O21" s="38">
        <f t="shared" si="18"/>
        <v>952.17832677527815</v>
      </c>
      <c r="P21" s="38">
        <f t="shared" si="18"/>
        <v>952.22850148688133</v>
      </c>
      <c r="Q21" s="38">
        <f t="shared" si="18"/>
        <v>952.25474338063179</v>
      </c>
      <c r="R21" s="38">
        <f t="shared" si="18"/>
        <v>952.25560340862967</v>
      </c>
      <c r="S21" s="38">
        <f t="shared" si="18"/>
        <v>952.25639823867448</v>
      </c>
      <c r="T21" s="38">
        <f t="shared" si="18"/>
        <v>952.25963254052317</v>
      </c>
      <c r="U21" s="38">
        <f t="shared" si="18"/>
        <v>952.24058888256184</v>
      </c>
      <c r="V21" s="38">
        <f t="shared" si="18"/>
        <v>952.19847243474567</v>
      </c>
      <c r="W21" s="38">
        <f t="shared" si="18"/>
        <v>952.13732916323897</v>
      </c>
      <c r="X21" s="38">
        <f t="shared" si="18"/>
        <v>952.13328319707455</v>
      </c>
      <c r="Y21" s="38">
        <f t="shared" si="18"/>
        <v>952.12917203295706</v>
      </c>
      <c r="Z21" s="38">
        <f t="shared" si="18"/>
        <v>952.07381249146533</v>
      </c>
      <c r="AA21" s="38">
        <f t="shared" si="18"/>
        <v>952.00299785940615</v>
      </c>
      <c r="AB21" s="38">
        <f t="shared" si="18"/>
        <v>951.92083930089689</v>
      </c>
      <c r="AC21" s="38">
        <f t="shared" si="18"/>
        <v>951.82733681593766</v>
      </c>
      <c r="AD21" s="38">
        <f t="shared" si="18"/>
        <v>951.8165712657177</v>
      </c>
      <c r="AE21" s="4">
        <f>$AE$49+($AA$51/100)*(AE19-$AE$48)</f>
        <v>951.63102561513074</v>
      </c>
      <c r="AF21" s="38">
        <f>IF(AF19&lt;$J$60,$B$49+(AF19-$B$48)*$R$51/100-(2*(AF19-$B$48)/$X$52)^2*$P$55,$J$61+(AF19-$J$60)*$AA$51/100-(2*($AB$54-AF19)/$X$52)^2*$P$55)</f>
        <v>951.66398422808049</v>
      </c>
      <c r="AG21" s="4">
        <f>$AE$49+($AA$51/100)*(AG19-$AE$48)</f>
        <v>951.61445722260055</v>
      </c>
      <c r="AI21" s="22"/>
    </row>
    <row r="22" spans="1:39" ht="18" customHeight="1" x14ac:dyDescent="0.25">
      <c r="A22" s="80"/>
      <c r="B22" s="34" t="s">
        <v>6</v>
      </c>
      <c r="C22" s="39">
        <f>C21+C20*0.016</f>
        <v>951.41192773397711</v>
      </c>
      <c r="D22" s="39">
        <f>D21+D20*0.016</f>
        <v>951.45547469411997</v>
      </c>
      <c r="E22" s="39">
        <f>E21+E20*0.016</f>
        <v>951.42644338735806</v>
      </c>
      <c r="F22" s="39">
        <f>F21+F20*0.016</f>
        <v>951.60148597679586</v>
      </c>
      <c r="G22" s="39">
        <f>G21+G20*0.016</f>
        <v>951.61267512627705</v>
      </c>
      <c r="H22" s="39">
        <f t="shared" ref="H22:AC22" si="19">H21+H20*0.016</f>
        <v>951.71638786051892</v>
      </c>
      <c r="I22" s="39">
        <f t="shared" si="19"/>
        <v>951.81881648677279</v>
      </c>
      <c r="J22" s="39">
        <f t="shared" si="19"/>
        <v>951.91145969786487</v>
      </c>
      <c r="K22" s="39">
        <f t="shared" si="19"/>
        <v>951.98699296034692</v>
      </c>
      <c r="L22" s="39">
        <f t="shared" si="19"/>
        <v>951.9927589825071</v>
      </c>
      <c r="M22" s="39">
        <f t="shared" si="19"/>
        <v>951.9984598067141</v>
      </c>
      <c r="N22" s="39">
        <f t="shared" si="19"/>
        <v>952.08907927382006</v>
      </c>
      <c r="O22" s="39">
        <f t="shared" si="19"/>
        <v>952.16232677527819</v>
      </c>
      <c r="P22" s="39">
        <f t="shared" si="19"/>
        <v>952.21250148688137</v>
      </c>
      <c r="Q22" s="39">
        <f t="shared" si="19"/>
        <v>952.23874338063183</v>
      </c>
      <c r="R22" s="39">
        <f t="shared" si="19"/>
        <v>952.2396034086297</v>
      </c>
      <c r="S22" s="39">
        <f t="shared" si="19"/>
        <v>952.24039823867452</v>
      </c>
      <c r="T22" s="39">
        <f t="shared" si="19"/>
        <v>952.24363254052321</v>
      </c>
      <c r="U22" s="39">
        <f t="shared" si="19"/>
        <v>952.22458888256187</v>
      </c>
      <c r="V22" s="39">
        <f t="shared" si="19"/>
        <v>952.1824724347457</v>
      </c>
      <c r="W22" s="39">
        <f t="shared" si="19"/>
        <v>952.12132916323901</v>
      </c>
      <c r="X22" s="39">
        <f t="shared" si="19"/>
        <v>952.11728319707458</v>
      </c>
      <c r="Y22" s="39">
        <f t="shared" si="19"/>
        <v>952.1131720329571</v>
      </c>
      <c r="Z22" s="39">
        <f t="shared" si="19"/>
        <v>952.05781249146537</v>
      </c>
      <c r="AA22" s="39">
        <f t="shared" si="19"/>
        <v>951.98699785940619</v>
      </c>
      <c r="AB22" s="39">
        <f t="shared" si="19"/>
        <v>951.90483930089692</v>
      </c>
      <c r="AC22" s="39">
        <f t="shared" si="19"/>
        <v>951.81133681593769</v>
      </c>
      <c r="AD22" s="39">
        <f>AD21+AD20*0.016</f>
        <v>951.80057126571774</v>
      </c>
      <c r="AE22" s="39">
        <f>AE21+AE20*0.016</f>
        <v>951.61502561513078</v>
      </c>
      <c r="AF22" s="39">
        <f>AF21+AF20*0.016</f>
        <v>951.64798422808053</v>
      </c>
      <c r="AG22" s="39">
        <f>AG21+AG20*0.016</f>
        <v>951.59845722260059</v>
      </c>
      <c r="AI22" s="22"/>
    </row>
    <row r="23" spans="1:39" ht="18" customHeight="1" x14ac:dyDescent="0.25">
      <c r="A23" s="82" t="s">
        <v>48</v>
      </c>
      <c r="B23" s="34" t="s">
        <v>4</v>
      </c>
      <c r="C23" s="41">
        <f>D23-6/H55</f>
        <v>22748.478778763976</v>
      </c>
      <c r="D23" s="43">
        <f>E23+4/H55</f>
        <v>22754.698259446181</v>
      </c>
      <c r="E23" s="41">
        <f>F23-25</f>
        <v>22750.551938991379</v>
      </c>
      <c r="F23" s="41">
        <f>G23-(18.5/12)/$H$55</f>
        <v>22775.551938991379</v>
      </c>
      <c r="G23" s="41">
        <v>22777.15</v>
      </c>
      <c r="H23" s="36">
        <f>G23+$B$57/4</f>
        <v>22791.962500000001</v>
      </c>
      <c r="I23" s="36">
        <f>H23+$B$57/4</f>
        <v>22806.775000000001</v>
      </c>
      <c r="J23" s="36">
        <f>I23+$B$57/4</f>
        <v>22821.587500000001</v>
      </c>
      <c r="K23" s="36">
        <f>L23-$P$60</f>
        <v>22835.277041665428</v>
      </c>
      <c r="L23" s="36">
        <f>J23+$B$57/4</f>
        <v>22836.400000000001</v>
      </c>
      <c r="M23" s="36">
        <f>L23+$P$60</f>
        <v>22837.522958334575</v>
      </c>
      <c r="N23" s="36">
        <f>L23+$B$58/4</f>
        <v>22857.525000000001</v>
      </c>
      <c r="O23" s="36">
        <f>N23+$B$58/4</f>
        <v>22878.65</v>
      </c>
      <c r="P23" s="36">
        <f>O23+$B$58/4</f>
        <v>22899.775000000001</v>
      </c>
      <c r="Q23" s="36">
        <f>R23-$P$60</f>
        <v>22919.777041665428</v>
      </c>
      <c r="R23" s="36">
        <f>P23+$B$58/4</f>
        <v>22920.9</v>
      </c>
      <c r="S23" s="36">
        <f>R23+$P$60</f>
        <v>22922.022958334575</v>
      </c>
      <c r="T23" s="36">
        <f>R23+$B$59/4</f>
        <v>22942.025000000001</v>
      </c>
      <c r="U23" s="36">
        <f>T23+$B$59/4</f>
        <v>22963.15</v>
      </c>
      <c r="V23" s="36">
        <f>U23+$B$59/4</f>
        <v>22984.275000000001</v>
      </c>
      <c r="W23" s="36">
        <f>X23-$P$60</f>
        <v>23004.277041665428</v>
      </c>
      <c r="X23" s="36">
        <f>V23+$B$59/4</f>
        <v>23005.4</v>
      </c>
      <c r="Y23" s="36">
        <f>X23+$P$60</f>
        <v>23006.522958334575</v>
      </c>
      <c r="Z23" s="36">
        <f>X23+$B$60/4</f>
        <v>23020.212500000001</v>
      </c>
      <c r="AA23" s="36">
        <f>Z23+$B$60/4</f>
        <v>23035.025000000001</v>
      </c>
      <c r="AB23" s="36">
        <f>AA23+$B$60/4</f>
        <v>23049.837500000001</v>
      </c>
      <c r="AC23" s="36">
        <f>AB23+$B$60/4</f>
        <v>23064.65</v>
      </c>
      <c r="AD23" s="41">
        <f>AC23+(18.5/12)/$H$55</f>
        <v>23066.248061008624</v>
      </c>
      <c r="AE23" s="3">
        <f>AD23+25</f>
        <v>23091.248061008624</v>
      </c>
      <c r="AF23" s="41">
        <f>AE23-4/$H$55</f>
        <v>23087.101740553822</v>
      </c>
      <c r="AG23" s="41">
        <f>AF23+6/$H$55</f>
        <v>23093.321221236027</v>
      </c>
    </row>
    <row r="24" spans="1:39" ht="18" customHeight="1" x14ac:dyDescent="0.25">
      <c r="A24" s="80"/>
      <c r="B24" s="34" t="s">
        <v>5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</row>
    <row r="25" spans="1:39" ht="18" customHeight="1" x14ac:dyDescent="0.25">
      <c r="A25" s="80"/>
      <c r="B25" s="34" t="s">
        <v>6</v>
      </c>
      <c r="C25" s="37">
        <f>$B$49+$R$51*(C23-$B$48)/100</f>
        <v>951.42601666221458</v>
      </c>
      <c r="D25" s="37">
        <f>$B$49+$R$51*(D23-$B$48)/100</f>
        <v>951.46956362235744</v>
      </c>
      <c r="E25" s="37">
        <f>$B$49+$R$51*(E23-$B$48)/100</f>
        <v>951.44053231559553</v>
      </c>
      <c r="F25" s="37">
        <f>$B$49+$R$51*(F23-$B$48)/100</f>
        <v>951.61557490503333</v>
      </c>
      <c r="G25" s="37">
        <f>$B$49+$R$51*(G23-$B$48)/100</f>
        <v>951.62676405451452</v>
      </c>
      <c r="H25" s="37">
        <f t="shared" ref="H25:AD25" si="20">IF(H23&lt;$J$60,$B$49+(H23-$B$48)*$R$51/100-(2*(H23-$B$48)/$X$52)^2*$P$55,$J$61+(H23-$J$60)*$AA$51/100-(2*($AB$54-H23)/$X$52)^2*$P$55)</f>
        <v>951.72880678037211</v>
      </c>
      <c r="I25" s="37">
        <f t="shared" si="20"/>
        <v>951.83300294776643</v>
      </c>
      <c r="J25" s="37">
        <f t="shared" si="20"/>
        <v>951.9258551887109</v>
      </c>
      <c r="K25" s="37">
        <f t="shared" si="20"/>
        <v>952.00158163417166</v>
      </c>
      <c r="L25" s="37">
        <f t="shared" si="20"/>
        <v>952.00736350320528</v>
      </c>
      <c r="M25" s="37">
        <f t="shared" si="20"/>
        <v>952.01308017428585</v>
      </c>
      <c r="N25" s="37">
        <f t="shared" si="20"/>
        <v>952.10398190460285</v>
      </c>
      <c r="O25" s="37">
        <f t="shared" si="20"/>
        <v>952.17752751614557</v>
      </c>
      <c r="P25" s="37">
        <f t="shared" si="20"/>
        <v>952.22800033783346</v>
      </c>
      <c r="Q25" s="37">
        <f t="shared" si="20"/>
        <v>952.25452449479508</v>
      </c>
      <c r="R25" s="37">
        <f t="shared" si="20"/>
        <v>952.25540036966652</v>
      </c>
      <c r="S25" s="37">
        <f t="shared" si="20"/>
        <v>952.25621104658489</v>
      </c>
      <c r="T25" s="37">
        <f t="shared" si="20"/>
        <v>952.25972761164462</v>
      </c>
      <c r="U25" s="37">
        <f t="shared" si="20"/>
        <v>952.24098206376789</v>
      </c>
      <c r="V25" s="37">
        <f t="shared" si="20"/>
        <v>952.19916372603632</v>
      </c>
      <c r="W25" s="37">
        <f t="shared" si="20"/>
        <v>952.13830271774077</v>
      </c>
      <c r="X25" s="37">
        <f t="shared" si="20"/>
        <v>952.13427259844991</v>
      </c>
      <c r="Y25" s="37">
        <f t="shared" si="20"/>
        <v>952.1301772812061</v>
      </c>
      <c r="Z25" s="37">
        <f t="shared" si="20"/>
        <v>952.07501092269308</v>
      </c>
      <c r="AA25" s="37">
        <f t="shared" si="20"/>
        <v>952.00440532048606</v>
      </c>
      <c r="AB25" s="37">
        <f t="shared" si="20"/>
        <v>951.92245579182907</v>
      </c>
      <c r="AC25" s="37">
        <f t="shared" si="20"/>
        <v>951.82916233672199</v>
      </c>
      <c r="AD25" s="37">
        <f t="shared" si="20"/>
        <v>951.81841933789167</v>
      </c>
      <c r="AE25" s="4">
        <f>$AE$49+($AA$51/100)*(AE23-$AE$48)</f>
        <v>951.63320694216327</v>
      </c>
      <c r="AF25" s="37">
        <f>IF(AF23&lt;$J$60,$B$49+(AF23-$B$48)*$R$51/100-(2*(AF23-$B$48)/$X$52)^2*$P$55,$J$61+(AF23-$J$60)*$AA$51/100-(2*($AB$54-AF23)/$X$52)^2*$P$55)</f>
        <v>951.66612658154065</v>
      </c>
      <c r="AG25" s="4">
        <f>$AE$49+($AA$51/100)*(AG23-$AE$48)</f>
        <v>951.61663854963308</v>
      </c>
      <c r="AI25" s="22">
        <f>G25-945.8</f>
        <v>5.8267640545145696</v>
      </c>
    </row>
    <row r="26" spans="1:39" ht="18" customHeight="1" x14ac:dyDescent="0.25">
      <c r="A26" s="82" t="s">
        <v>135</v>
      </c>
      <c r="B26" s="34" t="s">
        <v>4</v>
      </c>
      <c r="C26" s="41">
        <f>C$23-$G$55*C27</f>
        <v>22748.069363025064</v>
      </c>
      <c r="D26" s="43">
        <f>D$23-$G$55*D27</f>
        <v>22754.288843707269</v>
      </c>
      <c r="E26" s="41">
        <f>E$23-$G$55*E27</f>
        <v>22750.142523252467</v>
      </c>
      <c r="F26" s="41">
        <f>F$23-$G$55*F27</f>
        <v>22775.142523252467</v>
      </c>
      <c r="G26" s="41">
        <f t="shared" ref="G26:AG26" si="21">G$23-$G$55*G27</f>
        <v>22776.74058426109</v>
      </c>
      <c r="H26" s="41">
        <f t="shared" si="21"/>
        <v>22791.55308426109</v>
      </c>
      <c r="I26" s="41">
        <f t="shared" si="21"/>
        <v>22806.36558426109</v>
      </c>
      <c r="J26" s="41">
        <f t="shared" si="21"/>
        <v>22821.17808426109</v>
      </c>
      <c r="K26" s="41">
        <f t="shared" si="21"/>
        <v>22834.867625926516</v>
      </c>
      <c r="L26" s="41">
        <f t="shared" si="21"/>
        <v>22835.99058426109</v>
      </c>
      <c r="M26" s="41">
        <f t="shared" si="21"/>
        <v>22837.113542595664</v>
      </c>
      <c r="N26" s="41">
        <f t="shared" si="21"/>
        <v>22857.11558426109</v>
      </c>
      <c r="O26" s="41">
        <f t="shared" si="21"/>
        <v>22878.24058426109</v>
      </c>
      <c r="P26" s="41">
        <f t="shared" si="21"/>
        <v>22899.36558426109</v>
      </c>
      <c r="Q26" s="41">
        <f t="shared" si="21"/>
        <v>22919.367625926516</v>
      </c>
      <c r="R26" s="41">
        <f t="shared" si="21"/>
        <v>22920.49058426109</v>
      </c>
      <c r="S26" s="41">
        <f t="shared" si="21"/>
        <v>22921.613542595664</v>
      </c>
      <c r="T26" s="41">
        <f t="shared" si="21"/>
        <v>22941.61558426109</v>
      </c>
      <c r="U26" s="41">
        <f t="shared" si="21"/>
        <v>22962.74058426109</v>
      </c>
      <c r="V26" s="41">
        <f t="shared" si="21"/>
        <v>22983.86558426109</v>
      </c>
      <c r="W26" s="41">
        <f t="shared" si="21"/>
        <v>23003.867625926516</v>
      </c>
      <c r="X26" s="41">
        <f t="shared" si="21"/>
        <v>23004.99058426109</v>
      </c>
      <c r="Y26" s="41">
        <f t="shared" si="21"/>
        <v>23006.113542595664</v>
      </c>
      <c r="Z26" s="41">
        <f t="shared" si="21"/>
        <v>23019.80308426109</v>
      </c>
      <c r="AA26" s="41">
        <f t="shared" si="21"/>
        <v>23034.61558426109</v>
      </c>
      <c r="AB26" s="41">
        <f t="shared" si="21"/>
        <v>23049.42808426109</v>
      </c>
      <c r="AC26" s="41">
        <f t="shared" si="21"/>
        <v>23064.24058426109</v>
      </c>
      <c r="AD26" s="41">
        <f t="shared" si="21"/>
        <v>23065.838645269712</v>
      </c>
      <c r="AE26" s="41">
        <f t="shared" si="21"/>
        <v>23090.838645269712</v>
      </c>
      <c r="AF26" s="41">
        <f t="shared" si="21"/>
        <v>23086.692324814911</v>
      </c>
      <c r="AG26" s="41">
        <f t="shared" si="21"/>
        <v>23092.911805497115</v>
      </c>
      <c r="AI26" s="22"/>
      <c r="AM26">
        <f>22945+145</f>
        <v>23090</v>
      </c>
    </row>
    <row r="27" spans="1:39" ht="18" customHeight="1" x14ac:dyDescent="0.25">
      <c r="A27" s="80"/>
      <c r="B27" s="34" t="s">
        <v>8</v>
      </c>
      <c r="C27" s="39">
        <v>1.5</v>
      </c>
      <c r="D27" s="39">
        <v>1.5</v>
      </c>
      <c r="E27" s="39">
        <v>1.5</v>
      </c>
      <c r="F27" s="39">
        <v>1.5</v>
      </c>
      <c r="G27" s="39">
        <v>1.5</v>
      </c>
      <c r="H27" s="39">
        <v>1.5</v>
      </c>
      <c r="I27" s="39">
        <v>1.5</v>
      </c>
      <c r="J27" s="39">
        <v>1.5</v>
      </c>
      <c r="K27" s="39">
        <v>1.5</v>
      </c>
      <c r="L27" s="39">
        <v>1.5</v>
      </c>
      <c r="M27" s="39">
        <v>1.5</v>
      </c>
      <c r="N27" s="39">
        <v>1.5</v>
      </c>
      <c r="O27" s="39">
        <v>1.5</v>
      </c>
      <c r="P27" s="39">
        <v>1.5</v>
      </c>
      <c r="Q27" s="39">
        <v>1.5</v>
      </c>
      <c r="R27" s="39">
        <v>1.5</v>
      </c>
      <c r="S27" s="39">
        <v>1.5</v>
      </c>
      <c r="T27" s="39">
        <v>1.5</v>
      </c>
      <c r="U27" s="39">
        <v>1.5</v>
      </c>
      <c r="V27" s="39">
        <v>1.5</v>
      </c>
      <c r="W27" s="39">
        <v>1.5</v>
      </c>
      <c r="X27" s="39">
        <v>1.5</v>
      </c>
      <c r="Y27" s="39">
        <v>1.5</v>
      </c>
      <c r="Z27" s="39">
        <v>1.5</v>
      </c>
      <c r="AA27" s="39">
        <v>1.5</v>
      </c>
      <c r="AB27" s="39">
        <v>1.5</v>
      </c>
      <c r="AC27" s="39">
        <v>1.5</v>
      </c>
      <c r="AD27" s="39">
        <v>1.5</v>
      </c>
      <c r="AE27" s="39">
        <v>1.5</v>
      </c>
      <c r="AF27" s="39">
        <v>1.5</v>
      </c>
      <c r="AG27" s="39">
        <v>1.5</v>
      </c>
      <c r="AI27" s="22"/>
    </row>
    <row r="28" spans="1:39" ht="18" customHeight="1" x14ac:dyDescent="0.25">
      <c r="A28" s="80"/>
      <c r="B28" s="34" t="s">
        <v>15</v>
      </c>
      <c r="C28" s="37">
        <f>$B$49+$R$51*(C26-$B$48)/100</f>
        <v>951.42315005457067</v>
      </c>
      <c r="D28" s="37">
        <f>$B$49+$R$51*(D26-$B$48)/100</f>
        <v>951.46669701471353</v>
      </c>
      <c r="E28" s="37">
        <f>$B$49+$R$51*(E26-$B$48)/100</f>
        <v>951.43766570795162</v>
      </c>
      <c r="F28" s="37">
        <f>$B$49+$R$51*(F26-$B$48)/100</f>
        <v>951.61270829738953</v>
      </c>
      <c r="G28" s="37">
        <f t="shared" ref="G28:AC28" si="22">$B$49+$R$51*(G26-$B$48)/100</f>
        <v>951.62389744687061</v>
      </c>
      <c r="H28" s="37">
        <f t="shared" si="22"/>
        <v>951.7276101811126</v>
      </c>
      <c r="I28" s="37">
        <f t="shared" si="22"/>
        <v>951.83132291535446</v>
      </c>
      <c r="J28" s="37">
        <f t="shared" si="22"/>
        <v>951.93503564959633</v>
      </c>
      <c r="K28" s="37">
        <f t="shared" si="22"/>
        <v>952.03088576244966</v>
      </c>
      <c r="L28" s="37">
        <f t="shared" si="22"/>
        <v>952.03874838383831</v>
      </c>
      <c r="M28" s="37">
        <f t="shared" si="22"/>
        <v>952.04661100522685</v>
      </c>
      <c r="N28" s="37">
        <f t="shared" si="22"/>
        <v>952.18665937191327</v>
      </c>
      <c r="O28" s="37">
        <f t="shared" si="22"/>
        <v>952.33457035998822</v>
      </c>
      <c r="P28" s="37">
        <f t="shared" si="22"/>
        <v>952.48248134806317</v>
      </c>
      <c r="Q28" s="37">
        <f t="shared" si="22"/>
        <v>952.62252971474959</v>
      </c>
      <c r="R28" s="37">
        <f t="shared" si="22"/>
        <v>952.63039233613813</v>
      </c>
      <c r="S28" s="37">
        <f t="shared" si="22"/>
        <v>952.63825495752667</v>
      </c>
      <c r="T28" s="37">
        <f t="shared" si="22"/>
        <v>952.77830332421308</v>
      </c>
      <c r="U28" s="37">
        <f t="shared" si="22"/>
        <v>952.92621431228804</v>
      </c>
      <c r="V28" s="37">
        <f t="shared" si="22"/>
        <v>953.07412530036299</v>
      </c>
      <c r="W28" s="37">
        <f t="shared" si="22"/>
        <v>953.21417366704941</v>
      </c>
      <c r="X28" s="37">
        <f t="shared" si="22"/>
        <v>953.22203628843795</v>
      </c>
      <c r="Y28" s="37">
        <f t="shared" si="22"/>
        <v>953.2298989098266</v>
      </c>
      <c r="Z28" s="37">
        <f t="shared" si="22"/>
        <v>953.32574902267993</v>
      </c>
      <c r="AA28" s="37">
        <f t="shared" si="22"/>
        <v>953.4294617569218</v>
      </c>
      <c r="AB28" s="37">
        <f t="shared" si="22"/>
        <v>953.53317449116366</v>
      </c>
      <c r="AC28" s="37">
        <f t="shared" si="22"/>
        <v>953.63688722540564</v>
      </c>
      <c r="AD28" s="37">
        <f>IF(AD26&lt;$J$60,$B$49+(AD26-$B$48)*$R$51/100-(2*(AD26-$B$48)/$X$52)^2*$P$55,$J$61+(AD26-$J$60)*$AA$51/100-(2*($AB$54-AD26)/$X$52)^2*$P$55)</f>
        <v>951.82118422420206</v>
      </c>
      <c r="AE28" s="4">
        <f>$AE$49+($AA$51/100)*(AE26-$AE$48)</f>
        <v>951.63647893271218</v>
      </c>
      <c r="AF28" s="37">
        <f>IF(AF26&lt;$J$60,$B$49+(AF26-$B$48)*$R$51/100-(2*(AF26-$B$48)/$X$52)^2*$P$55,$J$61+(AF26-$J$60)*$AA$51/100-(2*($AB$54-AF26)/$X$52)^2*$P$55)</f>
        <v>951.66933288978078</v>
      </c>
      <c r="AG28" s="4">
        <f>$AE$49+($AA$51/100)*(AG26-$AE$48)</f>
        <v>951.61991054018199</v>
      </c>
      <c r="AI28" s="22"/>
    </row>
    <row r="29" spans="1:39" ht="18" customHeight="1" x14ac:dyDescent="0.25">
      <c r="A29" s="80"/>
      <c r="B29" s="34" t="s">
        <v>6</v>
      </c>
      <c r="C29" s="39">
        <f>C28-C27*0.016</f>
        <v>951.39915005457067</v>
      </c>
      <c r="D29" s="39">
        <f>D28-D27*0.016</f>
        <v>951.44269701471353</v>
      </c>
      <c r="E29" s="39">
        <f>E28-E27*0.016</f>
        <v>951.41366570795162</v>
      </c>
      <c r="F29" s="39">
        <f>F28-F27*0.016</f>
        <v>951.58870829738953</v>
      </c>
      <c r="G29" s="39">
        <f>G28-G27*0.016</f>
        <v>951.59989744687061</v>
      </c>
      <c r="H29" s="39">
        <f t="shared" ref="H29:AC29" si="23">H28-H27*0.016</f>
        <v>951.70361018111259</v>
      </c>
      <c r="I29" s="39">
        <f t="shared" si="23"/>
        <v>951.80732291535446</v>
      </c>
      <c r="J29" s="39">
        <f t="shared" si="23"/>
        <v>951.91103564959633</v>
      </c>
      <c r="K29" s="39">
        <f t="shared" si="23"/>
        <v>952.00688576244966</v>
      </c>
      <c r="L29" s="39">
        <f t="shared" si="23"/>
        <v>952.01474838383831</v>
      </c>
      <c r="M29" s="39">
        <f t="shared" si="23"/>
        <v>952.02261100522685</v>
      </c>
      <c r="N29" s="39">
        <f t="shared" si="23"/>
        <v>952.16265937191326</v>
      </c>
      <c r="O29" s="39">
        <f t="shared" si="23"/>
        <v>952.31057035998822</v>
      </c>
      <c r="P29" s="39">
        <f t="shared" si="23"/>
        <v>952.45848134806317</v>
      </c>
      <c r="Q29" s="39">
        <f t="shared" si="23"/>
        <v>952.59852971474959</v>
      </c>
      <c r="R29" s="39">
        <f t="shared" si="23"/>
        <v>952.60639233613813</v>
      </c>
      <c r="S29" s="39">
        <f t="shared" si="23"/>
        <v>952.61425495752667</v>
      </c>
      <c r="T29" s="39">
        <f t="shared" si="23"/>
        <v>952.75430332421308</v>
      </c>
      <c r="U29" s="39">
        <f t="shared" si="23"/>
        <v>952.90221431228804</v>
      </c>
      <c r="V29" s="39">
        <f t="shared" si="23"/>
        <v>953.05012530036299</v>
      </c>
      <c r="W29" s="39">
        <f t="shared" si="23"/>
        <v>953.19017366704941</v>
      </c>
      <c r="X29" s="39">
        <f t="shared" si="23"/>
        <v>953.19803628843795</v>
      </c>
      <c r="Y29" s="39">
        <f t="shared" si="23"/>
        <v>953.2058989098266</v>
      </c>
      <c r="Z29" s="39">
        <f t="shared" si="23"/>
        <v>953.30174902267993</v>
      </c>
      <c r="AA29" s="39">
        <f t="shared" si="23"/>
        <v>953.4054617569218</v>
      </c>
      <c r="AB29" s="39">
        <f t="shared" si="23"/>
        <v>953.50917449116366</v>
      </c>
      <c r="AC29" s="39">
        <f t="shared" si="23"/>
        <v>953.61288722540564</v>
      </c>
      <c r="AD29" s="39">
        <f>AD28-AD27*0.016</f>
        <v>951.79718422420206</v>
      </c>
      <c r="AE29" s="39">
        <f>AE28-AE27*0.016</f>
        <v>951.61247893271218</v>
      </c>
      <c r="AF29" s="39">
        <f>AF28-AF27*0.016</f>
        <v>951.64533288978078</v>
      </c>
      <c r="AG29" s="39">
        <f>AG28-AG27*0.016</f>
        <v>951.59591054018199</v>
      </c>
      <c r="AI29" s="22"/>
    </row>
    <row r="30" spans="1:39" ht="18" hidden="1" customHeight="1" x14ac:dyDescent="0.25">
      <c r="A30" s="82" t="s">
        <v>88</v>
      </c>
      <c r="B30" s="34" t="s">
        <v>4</v>
      </c>
      <c r="C30" s="39">
        <f>C29+C28*0.016</f>
        <v>966.62192045544384</v>
      </c>
      <c r="D30" s="39">
        <f>D29+D28*0.016</f>
        <v>966.66616416694899</v>
      </c>
      <c r="E30" s="39">
        <f>E29+E28*0.016</f>
        <v>966.63666835927881</v>
      </c>
      <c r="F30" s="39">
        <f>F29+F28*0.016</f>
        <v>966.81451163014776</v>
      </c>
      <c r="G30" s="41">
        <f t="shared" ref="G30:AC30" si="24">G$23-$G$55*G31</f>
        <v>22776.297050543933</v>
      </c>
      <c r="H30" s="41">
        <f t="shared" si="24"/>
        <v>22791.109550543933</v>
      </c>
      <c r="I30" s="41">
        <f t="shared" si="24"/>
        <v>22805.922050543933</v>
      </c>
      <c r="J30" s="41">
        <f t="shared" si="24"/>
        <v>22820.734550543933</v>
      </c>
      <c r="K30" s="41">
        <f t="shared" si="24"/>
        <v>22834.42409220936</v>
      </c>
      <c r="L30" s="41">
        <f t="shared" si="24"/>
        <v>22835.547050543933</v>
      </c>
      <c r="M30" s="41">
        <f t="shared" si="24"/>
        <v>22836.670008878507</v>
      </c>
      <c r="N30" s="41">
        <f t="shared" si="24"/>
        <v>22856.672050543933</v>
      </c>
      <c r="O30" s="41">
        <f t="shared" si="24"/>
        <v>22877.797050543933</v>
      </c>
      <c r="P30" s="41">
        <f t="shared" si="24"/>
        <v>22898.922050543933</v>
      </c>
      <c r="Q30" s="41">
        <f t="shared" si="24"/>
        <v>22918.92409220936</v>
      </c>
      <c r="R30" s="41">
        <f t="shared" si="24"/>
        <v>22920.047050543933</v>
      </c>
      <c r="S30" s="41">
        <f t="shared" si="24"/>
        <v>22921.170008878507</v>
      </c>
      <c r="T30" s="41">
        <f t="shared" si="24"/>
        <v>22941.172050543933</v>
      </c>
      <c r="U30" s="41">
        <f t="shared" si="24"/>
        <v>22962.297050543933</v>
      </c>
      <c r="V30" s="41">
        <f t="shared" si="24"/>
        <v>22983.422050543933</v>
      </c>
      <c r="W30" s="41">
        <f t="shared" si="24"/>
        <v>23003.42409220936</v>
      </c>
      <c r="X30" s="41">
        <f t="shared" si="24"/>
        <v>23004.547050543933</v>
      </c>
      <c r="Y30" s="41">
        <f t="shared" si="24"/>
        <v>23005.670008878507</v>
      </c>
      <c r="Z30" s="41">
        <f t="shared" si="24"/>
        <v>23019.359550543933</v>
      </c>
      <c r="AA30" s="41">
        <f t="shared" si="24"/>
        <v>23034.172050543933</v>
      </c>
      <c r="AB30" s="41">
        <f t="shared" si="24"/>
        <v>23048.984550543933</v>
      </c>
      <c r="AC30" s="41">
        <f t="shared" si="24"/>
        <v>23063.797050543933</v>
      </c>
      <c r="AD30" s="3"/>
      <c r="AE30" s="3"/>
      <c r="AF30" s="3"/>
      <c r="AG30" s="3"/>
      <c r="AI30" s="22"/>
    </row>
    <row r="31" spans="1:39" ht="18" hidden="1" customHeight="1" x14ac:dyDescent="0.25">
      <c r="A31" s="80"/>
      <c r="B31" s="34" t="s">
        <v>8</v>
      </c>
      <c r="C31" s="42"/>
      <c r="D31" s="42"/>
      <c r="E31" s="42"/>
      <c r="F31" s="42"/>
      <c r="G31" s="39">
        <f>0.5*6.25</f>
        <v>3.125</v>
      </c>
      <c r="H31" s="39">
        <f t="shared" ref="H31:AC31" si="25">0.5*6.25</f>
        <v>3.125</v>
      </c>
      <c r="I31" s="39">
        <f t="shared" si="25"/>
        <v>3.125</v>
      </c>
      <c r="J31" s="39">
        <f t="shared" si="25"/>
        <v>3.125</v>
      </c>
      <c r="K31" s="39">
        <f t="shared" si="25"/>
        <v>3.125</v>
      </c>
      <c r="L31" s="39">
        <f t="shared" si="25"/>
        <v>3.125</v>
      </c>
      <c r="M31" s="39">
        <f t="shared" si="25"/>
        <v>3.125</v>
      </c>
      <c r="N31" s="39">
        <f t="shared" si="25"/>
        <v>3.125</v>
      </c>
      <c r="O31" s="39">
        <f t="shared" si="25"/>
        <v>3.125</v>
      </c>
      <c r="P31" s="39">
        <f t="shared" si="25"/>
        <v>3.125</v>
      </c>
      <c r="Q31" s="39">
        <f t="shared" si="25"/>
        <v>3.125</v>
      </c>
      <c r="R31" s="39">
        <f t="shared" si="25"/>
        <v>3.125</v>
      </c>
      <c r="S31" s="39">
        <f t="shared" si="25"/>
        <v>3.125</v>
      </c>
      <c r="T31" s="39">
        <f t="shared" si="25"/>
        <v>3.125</v>
      </c>
      <c r="U31" s="39">
        <f t="shared" si="25"/>
        <v>3.125</v>
      </c>
      <c r="V31" s="39">
        <f t="shared" si="25"/>
        <v>3.125</v>
      </c>
      <c r="W31" s="39">
        <f t="shared" si="25"/>
        <v>3.125</v>
      </c>
      <c r="X31" s="39">
        <f t="shared" si="25"/>
        <v>3.125</v>
      </c>
      <c r="Y31" s="39">
        <f t="shared" si="25"/>
        <v>3.125</v>
      </c>
      <c r="Z31" s="39">
        <f t="shared" si="25"/>
        <v>3.125</v>
      </c>
      <c r="AA31" s="39">
        <f t="shared" si="25"/>
        <v>3.125</v>
      </c>
      <c r="AB31" s="39">
        <f t="shared" si="25"/>
        <v>3.125</v>
      </c>
      <c r="AC31" s="39">
        <f t="shared" si="25"/>
        <v>3.125</v>
      </c>
      <c r="AD31" s="2"/>
      <c r="AE31" s="2"/>
      <c r="AF31" s="2"/>
      <c r="AG31" s="2"/>
    </row>
    <row r="32" spans="1:39" ht="18" hidden="1" customHeight="1" x14ac:dyDescent="0.25">
      <c r="A32" s="80"/>
      <c r="B32" s="34" t="s">
        <v>15</v>
      </c>
      <c r="C32" s="34"/>
      <c r="D32" s="34"/>
      <c r="E32" s="34"/>
      <c r="F32" s="34"/>
      <c r="G32" s="37">
        <f>$B$49+$R$51*(G30-$B$48)/100</f>
        <v>951.62079195525644</v>
      </c>
      <c r="H32" s="37">
        <f>$B$49+$R$51*(H30-$B$48)/100</f>
        <v>951.72450468949842</v>
      </c>
      <c r="I32" s="38">
        <f t="shared" ref="I32:AC32" si="26">IF(I30&lt;$J$60,$B$49+(I30-$B$48)*$R$51/100-(2*(I30-$B$48)/$X$52)^2*$P$55,$J$61+(I30-$J$60)*$AA$51/100-(2*($AB$54-I30)/$X$52)^2*$P$55)</f>
        <v>951.82731081291774</v>
      </c>
      <c r="J32" s="38">
        <f t="shared" si="26"/>
        <v>951.92081627215043</v>
      </c>
      <c r="K32" s="38">
        <f t="shared" si="26"/>
        <v>951.99714641441949</v>
      </c>
      <c r="L32" s="38">
        <f t="shared" si="26"/>
        <v>952.00297780493304</v>
      </c>
      <c r="M32" s="38">
        <f t="shared" si="26"/>
        <v>952.00874399749353</v>
      </c>
      <c r="N32" s="38">
        <f t="shared" si="26"/>
        <v>952.10052780034516</v>
      </c>
      <c r="O32" s="38">
        <f t="shared" si="26"/>
        <v>952.17500500590245</v>
      </c>
      <c r="P32" s="38">
        <f t="shared" si="26"/>
        <v>952.22640942160479</v>
      </c>
      <c r="Q32" s="38">
        <f t="shared" si="26"/>
        <v>952.25381565110104</v>
      </c>
      <c r="R32" s="38">
        <f t="shared" si="26"/>
        <v>952.2547410474524</v>
      </c>
      <c r="S32" s="38">
        <f t="shared" si="26"/>
        <v>952.2556012458507</v>
      </c>
      <c r="T32" s="38">
        <f t="shared" si="26"/>
        <v>952.25999988344506</v>
      </c>
      <c r="U32" s="38">
        <f t="shared" si="26"/>
        <v>952.24218592958289</v>
      </c>
      <c r="V32" s="38">
        <f t="shared" si="26"/>
        <v>952.20129918586588</v>
      </c>
      <c r="W32" s="38">
        <f t="shared" si="26"/>
        <v>952.14132025010485</v>
      </c>
      <c r="X32" s="38">
        <f t="shared" si="26"/>
        <v>952.13733965229392</v>
      </c>
      <c r="Y32" s="38">
        <f t="shared" si="26"/>
        <v>952.13329385652992</v>
      </c>
      <c r="Z32" s="38">
        <f t="shared" si="26"/>
        <v>952.0787311948252</v>
      </c>
      <c r="AA32" s="38">
        <f t="shared" si="26"/>
        <v>952.00877881090662</v>
      </c>
      <c r="AB32" s="38">
        <f t="shared" si="26"/>
        <v>951.92748250053785</v>
      </c>
      <c r="AC32" s="38">
        <f t="shared" si="26"/>
        <v>951.834842263719</v>
      </c>
      <c r="AD32" s="2"/>
      <c r="AE32" s="2"/>
      <c r="AF32" s="2"/>
      <c r="AG32" s="2"/>
    </row>
    <row r="33" spans="1:66" ht="18" hidden="1" customHeight="1" x14ac:dyDescent="0.25">
      <c r="A33" s="80"/>
      <c r="B33" s="34" t="s">
        <v>6</v>
      </c>
      <c r="C33" s="42"/>
      <c r="D33" s="42"/>
      <c r="E33" s="42"/>
      <c r="F33" s="42"/>
      <c r="G33" s="39">
        <f>G32-G31*0.016</f>
        <v>951.57079195525648</v>
      </c>
      <c r="H33" s="37">
        <f t="shared" ref="H33:AC33" si="27">H32-H31*0.016</f>
        <v>951.67450468949846</v>
      </c>
      <c r="I33" s="37">
        <f t="shared" si="27"/>
        <v>951.77731081291779</v>
      </c>
      <c r="J33" s="37">
        <f t="shared" si="27"/>
        <v>951.87081627215048</v>
      </c>
      <c r="K33" s="37">
        <f t="shared" si="27"/>
        <v>951.94714641441954</v>
      </c>
      <c r="L33" s="37">
        <f t="shared" si="27"/>
        <v>951.95297780493308</v>
      </c>
      <c r="M33" s="37">
        <f t="shared" si="27"/>
        <v>951.95874399749357</v>
      </c>
      <c r="N33" s="37">
        <f t="shared" si="27"/>
        <v>952.05052780034521</v>
      </c>
      <c r="O33" s="37">
        <f t="shared" si="27"/>
        <v>952.12500500590249</v>
      </c>
      <c r="P33" s="37">
        <f t="shared" si="27"/>
        <v>952.17640942160483</v>
      </c>
      <c r="Q33" s="37">
        <f t="shared" si="27"/>
        <v>952.20381565110108</v>
      </c>
      <c r="R33" s="37">
        <f t="shared" si="27"/>
        <v>952.20474104745244</v>
      </c>
      <c r="S33" s="37">
        <f t="shared" si="27"/>
        <v>952.20560124585074</v>
      </c>
      <c r="T33" s="37">
        <f t="shared" si="27"/>
        <v>952.20999988344511</v>
      </c>
      <c r="U33" s="37">
        <f t="shared" si="27"/>
        <v>952.19218592958293</v>
      </c>
      <c r="V33" s="37">
        <f t="shared" si="27"/>
        <v>952.15129918586592</v>
      </c>
      <c r="W33" s="37">
        <f t="shared" si="27"/>
        <v>952.0913202501049</v>
      </c>
      <c r="X33" s="37">
        <f t="shared" si="27"/>
        <v>952.08733965229396</v>
      </c>
      <c r="Y33" s="37">
        <f t="shared" si="27"/>
        <v>952.08329385652996</v>
      </c>
      <c r="Z33" s="37">
        <f t="shared" si="27"/>
        <v>952.02873119482524</v>
      </c>
      <c r="AA33" s="37">
        <f t="shared" si="27"/>
        <v>951.95877881090667</v>
      </c>
      <c r="AB33" s="37">
        <f t="shared" si="27"/>
        <v>951.87748250053789</v>
      </c>
      <c r="AC33" s="37">
        <f t="shared" si="27"/>
        <v>951.78484226371904</v>
      </c>
      <c r="AD33" s="2"/>
      <c r="AE33" s="2"/>
      <c r="AF33" s="2"/>
      <c r="AG33" s="2"/>
      <c r="AI33" s="22">
        <f>G33-945.8</f>
        <v>5.7707919552565272</v>
      </c>
    </row>
    <row r="34" spans="1:66" ht="18" hidden="1" customHeight="1" x14ac:dyDescent="0.25">
      <c r="A34" s="82" t="s">
        <v>89</v>
      </c>
      <c r="B34" s="34" t="s">
        <v>4</v>
      </c>
      <c r="C34" s="42"/>
      <c r="D34" s="42"/>
      <c r="E34" s="42"/>
      <c r="F34" s="42"/>
      <c r="G34" s="41">
        <f t="shared" ref="G34:AC34" si="28">G$23-$G$55*G35</f>
        <v>22774.591151631797</v>
      </c>
      <c r="H34" s="41">
        <f t="shared" si="28"/>
        <v>22789.403651631797</v>
      </c>
      <c r="I34" s="41">
        <f t="shared" si="28"/>
        <v>22804.216151631797</v>
      </c>
      <c r="J34" s="41">
        <f t="shared" si="28"/>
        <v>22819.028651631797</v>
      </c>
      <c r="K34" s="41">
        <f t="shared" si="28"/>
        <v>22832.718193297223</v>
      </c>
      <c r="L34" s="41">
        <f t="shared" si="28"/>
        <v>22833.841151631797</v>
      </c>
      <c r="M34" s="41">
        <f t="shared" si="28"/>
        <v>22834.964109966371</v>
      </c>
      <c r="N34" s="41">
        <f t="shared" si="28"/>
        <v>22854.966151631797</v>
      </c>
      <c r="O34" s="41">
        <f t="shared" si="28"/>
        <v>22876.091151631797</v>
      </c>
      <c r="P34" s="41">
        <f t="shared" si="28"/>
        <v>22897.216151631797</v>
      </c>
      <c r="Q34" s="41">
        <f t="shared" si="28"/>
        <v>22917.218193297223</v>
      </c>
      <c r="R34" s="41">
        <f t="shared" si="28"/>
        <v>22918.341151631797</v>
      </c>
      <c r="S34" s="41">
        <f t="shared" si="28"/>
        <v>22919.464109966371</v>
      </c>
      <c r="T34" s="41">
        <f t="shared" si="28"/>
        <v>22939.466151631797</v>
      </c>
      <c r="U34" s="41">
        <f t="shared" si="28"/>
        <v>22960.591151631797</v>
      </c>
      <c r="V34" s="41">
        <f t="shared" si="28"/>
        <v>22981.716151631797</v>
      </c>
      <c r="W34" s="41">
        <f t="shared" si="28"/>
        <v>23001.718193297223</v>
      </c>
      <c r="X34" s="41">
        <f t="shared" si="28"/>
        <v>23002.841151631797</v>
      </c>
      <c r="Y34" s="41">
        <f t="shared" si="28"/>
        <v>23003.964109966371</v>
      </c>
      <c r="Z34" s="41">
        <f t="shared" si="28"/>
        <v>23017.653651631797</v>
      </c>
      <c r="AA34" s="41">
        <f t="shared" si="28"/>
        <v>23032.466151631797</v>
      </c>
      <c r="AB34" s="41">
        <f t="shared" si="28"/>
        <v>23047.278651631797</v>
      </c>
      <c r="AC34" s="41">
        <f t="shared" si="28"/>
        <v>23062.091151631797</v>
      </c>
      <c r="AD34" s="3"/>
      <c r="AE34" s="3"/>
      <c r="AF34" s="3"/>
      <c r="AG34" s="3"/>
    </row>
    <row r="35" spans="1:66" ht="18" hidden="1" customHeight="1" x14ac:dyDescent="0.25">
      <c r="A35" s="80"/>
      <c r="B35" s="34" t="s">
        <v>8</v>
      </c>
      <c r="C35" s="42"/>
      <c r="D35" s="42"/>
      <c r="E35" s="42"/>
      <c r="F35" s="42"/>
      <c r="G35" s="39">
        <f>G31+6.25</f>
        <v>9.375</v>
      </c>
      <c r="H35" s="39">
        <f t="shared" ref="H35:AC35" si="29">H31+6.25</f>
        <v>9.375</v>
      </c>
      <c r="I35" s="39">
        <f t="shared" si="29"/>
        <v>9.375</v>
      </c>
      <c r="J35" s="39">
        <f t="shared" si="29"/>
        <v>9.375</v>
      </c>
      <c r="K35" s="39">
        <f t="shared" si="29"/>
        <v>9.375</v>
      </c>
      <c r="L35" s="39">
        <f t="shared" si="29"/>
        <v>9.375</v>
      </c>
      <c r="M35" s="39">
        <f t="shared" si="29"/>
        <v>9.375</v>
      </c>
      <c r="N35" s="39">
        <f t="shared" si="29"/>
        <v>9.375</v>
      </c>
      <c r="O35" s="39">
        <f t="shared" si="29"/>
        <v>9.375</v>
      </c>
      <c r="P35" s="39">
        <f t="shared" si="29"/>
        <v>9.375</v>
      </c>
      <c r="Q35" s="39">
        <f t="shared" si="29"/>
        <v>9.375</v>
      </c>
      <c r="R35" s="39">
        <f t="shared" si="29"/>
        <v>9.375</v>
      </c>
      <c r="S35" s="39">
        <f t="shared" si="29"/>
        <v>9.375</v>
      </c>
      <c r="T35" s="39">
        <f t="shared" si="29"/>
        <v>9.375</v>
      </c>
      <c r="U35" s="39">
        <f t="shared" si="29"/>
        <v>9.375</v>
      </c>
      <c r="V35" s="39">
        <f t="shared" si="29"/>
        <v>9.375</v>
      </c>
      <c r="W35" s="39">
        <f t="shared" si="29"/>
        <v>9.375</v>
      </c>
      <c r="X35" s="39">
        <f t="shared" si="29"/>
        <v>9.375</v>
      </c>
      <c r="Y35" s="39">
        <f t="shared" si="29"/>
        <v>9.375</v>
      </c>
      <c r="Z35" s="39">
        <f t="shared" si="29"/>
        <v>9.375</v>
      </c>
      <c r="AA35" s="39">
        <f t="shared" si="29"/>
        <v>9.375</v>
      </c>
      <c r="AB35" s="39">
        <f t="shared" si="29"/>
        <v>9.375</v>
      </c>
      <c r="AC35" s="39">
        <f t="shared" si="29"/>
        <v>9.375</v>
      </c>
      <c r="AD35" s="2"/>
      <c r="AE35" s="2"/>
      <c r="AF35" s="2"/>
      <c r="AG35" s="2"/>
    </row>
    <row r="36" spans="1:66" ht="18" hidden="1" customHeight="1" x14ac:dyDescent="0.25">
      <c r="A36" s="80"/>
      <c r="B36" s="34" t="s">
        <v>15</v>
      </c>
      <c r="C36" s="34"/>
      <c r="D36" s="34"/>
      <c r="E36" s="34"/>
      <c r="F36" s="34"/>
      <c r="G36" s="37">
        <f>$B$49+$R$51*(G34-$B$48)/100</f>
        <v>951.60884775674049</v>
      </c>
      <c r="H36" s="37">
        <f>$B$49+$R$51*(H34-$B$48)/100</f>
        <v>951.71256049098247</v>
      </c>
      <c r="I36" s="38">
        <f t="shared" ref="I36:AC36" si="30">IF(I34&lt;$J$60,$B$49+(I34-$B$48)*$R$51/100-(2*(I34-$B$48)/$X$52)^2*$P$55,$J$61+(I34-$J$60)*$AA$51/100-(2*($AB$54-I34)/$X$52)^2*$P$55)</f>
        <v>951.81581370024628</v>
      </c>
      <c r="J36" s="38">
        <f t="shared" si="30"/>
        <v>951.91062559605541</v>
      </c>
      <c r="K36" s="38">
        <f t="shared" si="30"/>
        <v>951.98816313194129</v>
      </c>
      <c r="L36" s="38">
        <f t="shared" si="30"/>
        <v>951.99409356541469</v>
      </c>
      <c r="M36" s="38">
        <f t="shared" si="30"/>
        <v>951.99995880093502</v>
      </c>
      <c r="N36" s="38">
        <f t="shared" si="30"/>
        <v>952.09350674885593</v>
      </c>
      <c r="O36" s="38">
        <f t="shared" si="30"/>
        <v>952.16984714244222</v>
      </c>
      <c r="P36" s="38">
        <f t="shared" si="30"/>
        <v>952.22311474617356</v>
      </c>
      <c r="Q36" s="38">
        <f t="shared" si="30"/>
        <v>952.25228512073909</v>
      </c>
      <c r="R36" s="38">
        <f t="shared" si="30"/>
        <v>952.25330956005018</v>
      </c>
      <c r="S36" s="38">
        <f t="shared" si="30"/>
        <v>952.25426880140822</v>
      </c>
      <c r="T36" s="38">
        <f t="shared" si="30"/>
        <v>952.26043158407185</v>
      </c>
      <c r="U36" s="38">
        <f t="shared" si="30"/>
        <v>952.24448081823869</v>
      </c>
      <c r="V36" s="38">
        <f t="shared" si="30"/>
        <v>952.20545726255068</v>
      </c>
      <c r="W36" s="38">
        <f t="shared" si="30"/>
        <v>952.14724247185893</v>
      </c>
      <c r="X36" s="38">
        <f t="shared" si="30"/>
        <v>952.14336091700784</v>
      </c>
      <c r="Y36" s="38">
        <f t="shared" si="30"/>
        <v>952.13941416420369</v>
      </c>
      <c r="Z36" s="38">
        <f t="shared" si="30"/>
        <v>952.08605889611567</v>
      </c>
      <c r="AA36" s="38">
        <f t="shared" si="30"/>
        <v>952.01741294877365</v>
      </c>
      <c r="AB36" s="38">
        <f t="shared" si="30"/>
        <v>951.93742307498144</v>
      </c>
      <c r="AC36" s="38">
        <f t="shared" si="30"/>
        <v>951.84608927473926</v>
      </c>
      <c r="AD36" s="2"/>
      <c r="AE36" s="2"/>
      <c r="AF36" s="2"/>
      <c r="AG36" s="2"/>
    </row>
    <row r="37" spans="1:66" ht="18" hidden="1" customHeight="1" x14ac:dyDescent="0.25">
      <c r="A37" s="80"/>
      <c r="B37" s="34" t="s">
        <v>6</v>
      </c>
      <c r="C37" s="42"/>
      <c r="D37" s="42"/>
      <c r="E37" s="42"/>
      <c r="F37" s="42"/>
      <c r="G37" s="39">
        <f>G36-G35*0.016</f>
        <v>951.45884775674051</v>
      </c>
      <c r="H37" s="37">
        <f t="shared" ref="H37:AC37" si="31">H36-H35*0.016</f>
        <v>951.56256049098249</v>
      </c>
      <c r="I37" s="37">
        <f t="shared" si="31"/>
        <v>951.6658137002463</v>
      </c>
      <c r="J37" s="37">
        <f t="shared" si="31"/>
        <v>951.76062559605543</v>
      </c>
      <c r="K37" s="37">
        <f t="shared" si="31"/>
        <v>951.83816313194131</v>
      </c>
      <c r="L37" s="37">
        <f t="shared" si="31"/>
        <v>951.84409356541471</v>
      </c>
      <c r="M37" s="37">
        <f t="shared" si="31"/>
        <v>951.84995880093504</v>
      </c>
      <c r="N37" s="37">
        <f t="shared" si="31"/>
        <v>951.94350674885595</v>
      </c>
      <c r="O37" s="37">
        <f t="shared" si="31"/>
        <v>952.01984714244225</v>
      </c>
      <c r="P37" s="37">
        <f t="shared" si="31"/>
        <v>952.07311474617359</v>
      </c>
      <c r="Q37" s="37">
        <f t="shared" si="31"/>
        <v>952.10228512073911</v>
      </c>
      <c r="R37" s="37">
        <f t="shared" si="31"/>
        <v>952.10330956005021</v>
      </c>
      <c r="S37" s="37">
        <f t="shared" si="31"/>
        <v>952.10426880140824</v>
      </c>
      <c r="T37" s="37">
        <f t="shared" si="31"/>
        <v>952.11043158407188</v>
      </c>
      <c r="U37" s="37">
        <f t="shared" si="31"/>
        <v>952.09448081823871</v>
      </c>
      <c r="V37" s="37">
        <f t="shared" si="31"/>
        <v>952.0554572625507</v>
      </c>
      <c r="W37" s="37">
        <f t="shared" si="31"/>
        <v>951.99724247185895</v>
      </c>
      <c r="X37" s="37">
        <f t="shared" si="31"/>
        <v>951.99336091700786</v>
      </c>
      <c r="Y37" s="37">
        <f t="shared" si="31"/>
        <v>951.98941416420371</v>
      </c>
      <c r="Z37" s="37">
        <f t="shared" si="31"/>
        <v>951.9360588961157</v>
      </c>
      <c r="AA37" s="37">
        <f t="shared" si="31"/>
        <v>951.86741294877368</v>
      </c>
      <c r="AB37" s="37">
        <f t="shared" si="31"/>
        <v>951.78742307498146</v>
      </c>
      <c r="AC37" s="37">
        <f t="shared" si="31"/>
        <v>951.69608927473928</v>
      </c>
      <c r="AD37" s="2"/>
      <c r="AE37" s="2"/>
      <c r="AF37" s="2"/>
      <c r="AG37" s="2"/>
      <c r="AI37" s="22">
        <f>G37-945.8</f>
        <v>5.6588477567405562</v>
      </c>
    </row>
    <row r="38" spans="1:66" ht="18" hidden="1" customHeight="1" x14ac:dyDescent="0.25">
      <c r="A38" s="82" t="s">
        <v>90</v>
      </c>
      <c r="B38" s="34" t="s">
        <v>4</v>
      </c>
      <c r="C38" s="42"/>
      <c r="D38" s="42"/>
      <c r="E38" s="42"/>
      <c r="F38" s="42"/>
      <c r="G38" s="41">
        <f t="shared" ref="G38:AC38" si="32">G$23-$G$55*G39</f>
        <v>22772.885252719658</v>
      </c>
      <c r="H38" s="41">
        <f t="shared" si="32"/>
        <v>22787.697752719658</v>
      </c>
      <c r="I38" s="41">
        <f t="shared" si="32"/>
        <v>22802.510252719658</v>
      </c>
      <c r="J38" s="41">
        <f t="shared" si="32"/>
        <v>22817.322752719658</v>
      </c>
      <c r="K38" s="41">
        <f t="shared" si="32"/>
        <v>22831.012294385084</v>
      </c>
      <c r="L38" s="41">
        <f t="shared" si="32"/>
        <v>22832.135252719658</v>
      </c>
      <c r="M38" s="41">
        <f t="shared" si="32"/>
        <v>22833.258211054232</v>
      </c>
      <c r="N38" s="41">
        <f t="shared" si="32"/>
        <v>22853.260252719658</v>
      </c>
      <c r="O38" s="41">
        <f t="shared" si="32"/>
        <v>22874.385252719658</v>
      </c>
      <c r="P38" s="41">
        <f t="shared" si="32"/>
        <v>22895.510252719658</v>
      </c>
      <c r="Q38" s="41">
        <f t="shared" si="32"/>
        <v>22915.512294385084</v>
      </c>
      <c r="R38" s="41">
        <f t="shared" si="32"/>
        <v>22916.635252719658</v>
      </c>
      <c r="S38" s="41">
        <f t="shared" si="32"/>
        <v>22917.758211054232</v>
      </c>
      <c r="T38" s="41">
        <f t="shared" si="32"/>
        <v>22937.760252719658</v>
      </c>
      <c r="U38" s="41">
        <f t="shared" si="32"/>
        <v>22958.885252719658</v>
      </c>
      <c r="V38" s="41">
        <f t="shared" si="32"/>
        <v>22980.010252719658</v>
      </c>
      <c r="W38" s="41">
        <f t="shared" si="32"/>
        <v>23000.012294385084</v>
      </c>
      <c r="X38" s="41">
        <f t="shared" si="32"/>
        <v>23001.135252719658</v>
      </c>
      <c r="Y38" s="41">
        <f t="shared" si="32"/>
        <v>23002.258211054232</v>
      </c>
      <c r="Z38" s="41">
        <f t="shared" si="32"/>
        <v>23015.947752719658</v>
      </c>
      <c r="AA38" s="41">
        <f t="shared" si="32"/>
        <v>23030.760252719658</v>
      </c>
      <c r="AB38" s="41">
        <f t="shared" si="32"/>
        <v>23045.572752719658</v>
      </c>
      <c r="AC38" s="41">
        <f t="shared" si="32"/>
        <v>23060.385252719658</v>
      </c>
      <c r="AD38" s="3"/>
      <c r="AE38" s="3"/>
      <c r="AF38" s="3"/>
      <c r="AG38" s="3"/>
    </row>
    <row r="39" spans="1:66" ht="18" hidden="1" customHeight="1" x14ac:dyDescent="0.25">
      <c r="A39" s="80"/>
      <c r="B39" s="34" t="s">
        <v>7</v>
      </c>
      <c r="C39" s="42"/>
      <c r="D39" s="42"/>
      <c r="E39" s="42"/>
      <c r="F39" s="42"/>
      <c r="G39" s="39">
        <f>G35+6.25</f>
        <v>15.625</v>
      </c>
      <c r="H39" s="39">
        <f t="shared" ref="H39:AC39" si="33">H35+6.25</f>
        <v>15.625</v>
      </c>
      <c r="I39" s="39">
        <f t="shared" si="33"/>
        <v>15.625</v>
      </c>
      <c r="J39" s="39">
        <f t="shared" si="33"/>
        <v>15.625</v>
      </c>
      <c r="K39" s="39">
        <f t="shared" si="33"/>
        <v>15.625</v>
      </c>
      <c r="L39" s="39">
        <f t="shared" si="33"/>
        <v>15.625</v>
      </c>
      <c r="M39" s="39">
        <f t="shared" si="33"/>
        <v>15.625</v>
      </c>
      <c r="N39" s="39">
        <f t="shared" si="33"/>
        <v>15.625</v>
      </c>
      <c r="O39" s="39">
        <f t="shared" si="33"/>
        <v>15.625</v>
      </c>
      <c r="P39" s="39">
        <f t="shared" si="33"/>
        <v>15.625</v>
      </c>
      <c r="Q39" s="39">
        <f t="shared" si="33"/>
        <v>15.625</v>
      </c>
      <c r="R39" s="39">
        <f t="shared" si="33"/>
        <v>15.625</v>
      </c>
      <c r="S39" s="39">
        <f t="shared" si="33"/>
        <v>15.625</v>
      </c>
      <c r="T39" s="39">
        <f t="shared" si="33"/>
        <v>15.625</v>
      </c>
      <c r="U39" s="39">
        <f t="shared" si="33"/>
        <v>15.625</v>
      </c>
      <c r="V39" s="39">
        <f t="shared" si="33"/>
        <v>15.625</v>
      </c>
      <c r="W39" s="39">
        <f t="shared" si="33"/>
        <v>15.625</v>
      </c>
      <c r="X39" s="39">
        <f t="shared" si="33"/>
        <v>15.625</v>
      </c>
      <c r="Y39" s="39">
        <f t="shared" si="33"/>
        <v>15.625</v>
      </c>
      <c r="Z39" s="39">
        <f t="shared" si="33"/>
        <v>15.625</v>
      </c>
      <c r="AA39" s="39">
        <f t="shared" si="33"/>
        <v>15.625</v>
      </c>
      <c r="AB39" s="39">
        <f t="shared" si="33"/>
        <v>15.625</v>
      </c>
      <c r="AC39" s="39">
        <f t="shared" si="33"/>
        <v>15.625</v>
      </c>
      <c r="AD39" s="17"/>
      <c r="AE39" s="17"/>
      <c r="AF39" s="17"/>
      <c r="AG39" s="17"/>
    </row>
    <row r="40" spans="1:66" ht="18" hidden="1" customHeight="1" x14ac:dyDescent="0.25">
      <c r="A40" s="80"/>
      <c r="B40" s="34" t="s">
        <v>15</v>
      </c>
      <c r="C40" s="34"/>
      <c r="D40" s="34"/>
      <c r="E40" s="34"/>
      <c r="F40" s="34"/>
      <c r="G40" s="37">
        <f>$B$49+$R$51*(G38-$B$48)/100</f>
        <v>951.59690355822454</v>
      </c>
      <c r="H40" s="37">
        <f>$B$49+$R$51*(H38-$B$48)/100</f>
        <v>951.70061629246641</v>
      </c>
      <c r="I40" s="38">
        <f t="shared" ref="I40:AC40" si="34">IF(I38&lt;$J$60,$B$49+(I38-$B$48)*$R$51/100-(2*(I38-$B$48)/$X$52)^2*$P$55,$J$61+(I38-$J$60)*$AA$51/100-(2*($AB$54-I38)/$X$52)^2*$P$55)</f>
        <v>951.80416613027614</v>
      </c>
      <c r="J40" s="38">
        <f t="shared" si="34"/>
        <v>951.90028446266206</v>
      </c>
      <c r="K40" s="38">
        <f t="shared" si="34"/>
        <v>951.97902939216453</v>
      </c>
      <c r="L40" s="38">
        <f t="shared" si="34"/>
        <v>951.98505886859778</v>
      </c>
      <c r="M40" s="38">
        <f t="shared" si="34"/>
        <v>951.99102314707795</v>
      </c>
      <c r="N40" s="38">
        <f t="shared" si="34"/>
        <v>952.08633524006791</v>
      </c>
      <c r="O40" s="38">
        <f t="shared" si="34"/>
        <v>952.16453882168332</v>
      </c>
      <c r="P40" s="38">
        <f t="shared" si="34"/>
        <v>952.21966961344378</v>
      </c>
      <c r="Q40" s="38">
        <f t="shared" si="34"/>
        <v>952.25060413307847</v>
      </c>
      <c r="R40" s="38">
        <f t="shared" si="34"/>
        <v>952.25172761534941</v>
      </c>
      <c r="S40" s="38">
        <f t="shared" si="34"/>
        <v>952.25278589966729</v>
      </c>
      <c r="T40" s="38">
        <f t="shared" si="34"/>
        <v>952.2607128274002</v>
      </c>
      <c r="U40" s="38">
        <f t="shared" si="34"/>
        <v>952.24662524959604</v>
      </c>
      <c r="V40" s="38">
        <f t="shared" si="34"/>
        <v>952.20946488193704</v>
      </c>
      <c r="W40" s="38">
        <f t="shared" si="34"/>
        <v>952.15301423631456</v>
      </c>
      <c r="X40" s="38">
        <f t="shared" si="34"/>
        <v>952.1492317244232</v>
      </c>
      <c r="Y40" s="38">
        <f t="shared" si="34"/>
        <v>952.14538401457889</v>
      </c>
      <c r="Z40" s="38">
        <f t="shared" si="34"/>
        <v>952.09323614010771</v>
      </c>
      <c r="AA40" s="38">
        <f t="shared" si="34"/>
        <v>952.02589662934224</v>
      </c>
      <c r="AB40" s="38">
        <f t="shared" si="34"/>
        <v>951.94721319212658</v>
      </c>
      <c r="AC40" s="38">
        <f t="shared" si="34"/>
        <v>951.85718582846107</v>
      </c>
      <c r="AD40" s="2"/>
      <c r="AE40" s="2"/>
      <c r="AF40" s="2"/>
      <c r="AG40" s="2"/>
    </row>
    <row r="41" spans="1:66" ht="18" hidden="1" customHeight="1" x14ac:dyDescent="0.25">
      <c r="A41" s="80"/>
      <c r="B41" s="34" t="s">
        <v>6</v>
      </c>
      <c r="C41" s="42"/>
      <c r="D41" s="42"/>
      <c r="E41" s="42"/>
      <c r="F41" s="42"/>
      <c r="G41" s="39">
        <f>G40-G39*0.016</f>
        <v>951.34690355822454</v>
      </c>
      <c r="H41" s="37">
        <f t="shared" ref="H41:AC41" si="35">H40-H39*0.016</f>
        <v>951.45061629246641</v>
      </c>
      <c r="I41" s="37">
        <f t="shared" si="35"/>
        <v>951.55416613027614</v>
      </c>
      <c r="J41" s="37">
        <f t="shared" si="35"/>
        <v>951.65028446266206</v>
      </c>
      <c r="K41" s="37">
        <f t="shared" si="35"/>
        <v>951.72902939216453</v>
      </c>
      <c r="L41" s="37">
        <f t="shared" si="35"/>
        <v>951.73505886859778</v>
      </c>
      <c r="M41" s="37">
        <f t="shared" si="35"/>
        <v>951.74102314707795</v>
      </c>
      <c r="N41" s="37">
        <f t="shared" si="35"/>
        <v>951.83633524006791</v>
      </c>
      <c r="O41" s="37">
        <f t="shared" si="35"/>
        <v>951.91453882168332</v>
      </c>
      <c r="P41" s="37">
        <f t="shared" si="35"/>
        <v>951.96966961344378</v>
      </c>
      <c r="Q41" s="37">
        <f t="shared" si="35"/>
        <v>952.00060413307847</v>
      </c>
      <c r="R41" s="37">
        <f t="shared" si="35"/>
        <v>952.00172761534941</v>
      </c>
      <c r="S41" s="37">
        <f t="shared" si="35"/>
        <v>952.00278589966729</v>
      </c>
      <c r="T41" s="37">
        <f t="shared" si="35"/>
        <v>952.0107128274002</v>
      </c>
      <c r="U41" s="37">
        <f t="shared" si="35"/>
        <v>951.99662524959604</v>
      </c>
      <c r="V41" s="37">
        <f t="shared" si="35"/>
        <v>951.95946488193704</v>
      </c>
      <c r="W41" s="37">
        <f t="shared" si="35"/>
        <v>951.90301423631456</v>
      </c>
      <c r="X41" s="37">
        <f t="shared" si="35"/>
        <v>951.8992317244232</v>
      </c>
      <c r="Y41" s="37">
        <f t="shared" si="35"/>
        <v>951.89538401457889</v>
      </c>
      <c r="Z41" s="37">
        <f t="shared" si="35"/>
        <v>951.84323614010771</v>
      </c>
      <c r="AA41" s="37">
        <f t="shared" si="35"/>
        <v>951.77589662934224</v>
      </c>
      <c r="AB41" s="37">
        <f t="shared" si="35"/>
        <v>951.69721319212658</v>
      </c>
      <c r="AC41" s="37">
        <f t="shared" si="35"/>
        <v>951.60718582846107</v>
      </c>
      <c r="AD41" s="2"/>
      <c r="AE41" s="2"/>
      <c r="AF41" s="2"/>
      <c r="AG41" s="2"/>
      <c r="AI41" s="22">
        <f>G41-945.8</f>
        <v>5.5469035582245851</v>
      </c>
    </row>
    <row r="42" spans="1:66" ht="18" customHeight="1" x14ac:dyDescent="0.25">
      <c r="A42" s="82" t="s">
        <v>49</v>
      </c>
      <c r="B42" s="34" t="s">
        <v>4</v>
      </c>
      <c r="C42" s="41">
        <f>C$23-$G$55*C43</f>
        <v>22744.111677548906</v>
      </c>
      <c r="D42" s="43">
        <f>D$23-$G$55*D43</f>
        <v>22750.331158231111</v>
      </c>
      <c r="E42" s="41">
        <f>E$23-$G$55*E43</f>
        <v>22746.184837776309</v>
      </c>
      <c r="F42" s="41">
        <f>F$23-$G$55*F43</f>
        <v>22771.184837776309</v>
      </c>
      <c r="G42" s="41">
        <f>G$23-$G$55*G43</f>
        <v>22772.782898784932</v>
      </c>
      <c r="H42" s="41">
        <f t="shared" ref="H42:AG42" si="36">H$23-$G$55*H43</f>
        <v>22787.595398784932</v>
      </c>
      <c r="I42" s="41">
        <f t="shared" si="36"/>
        <v>22802.407898784932</v>
      </c>
      <c r="J42" s="41">
        <f t="shared" si="36"/>
        <v>22817.220398784932</v>
      </c>
      <c r="K42" s="41">
        <f t="shared" si="36"/>
        <v>22830.909940450358</v>
      </c>
      <c r="L42" s="41">
        <f t="shared" si="36"/>
        <v>22832.032898784932</v>
      </c>
      <c r="M42" s="41">
        <f t="shared" si="36"/>
        <v>22833.155857119506</v>
      </c>
      <c r="N42" s="41">
        <f t="shared" si="36"/>
        <v>22853.157898784932</v>
      </c>
      <c r="O42" s="41">
        <f t="shared" si="36"/>
        <v>22874.282898784932</v>
      </c>
      <c r="P42" s="41">
        <f t="shared" si="36"/>
        <v>22895.407898784932</v>
      </c>
      <c r="Q42" s="41">
        <f t="shared" si="36"/>
        <v>22915.409940450358</v>
      </c>
      <c r="R42" s="41">
        <f t="shared" si="36"/>
        <v>22916.532898784932</v>
      </c>
      <c r="S42" s="41">
        <f t="shared" si="36"/>
        <v>22917.655857119506</v>
      </c>
      <c r="T42" s="41">
        <f t="shared" si="36"/>
        <v>22937.657898784932</v>
      </c>
      <c r="U42" s="41">
        <f t="shared" si="36"/>
        <v>22958.782898784932</v>
      </c>
      <c r="V42" s="41">
        <f t="shared" si="36"/>
        <v>22979.907898784932</v>
      </c>
      <c r="W42" s="41">
        <f t="shared" si="36"/>
        <v>22999.909940450358</v>
      </c>
      <c r="X42" s="41">
        <f t="shared" si="36"/>
        <v>23001.032898784932</v>
      </c>
      <c r="Y42" s="41">
        <f t="shared" si="36"/>
        <v>23002.155857119506</v>
      </c>
      <c r="Z42" s="41">
        <f t="shared" si="36"/>
        <v>23015.845398784932</v>
      </c>
      <c r="AA42" s="41">
        <f t="shared" si="36"/>
        <v>23030.657898784932</v>
      </c>
      <c r="AB42" s="41">
        <f t="shared" si="36"/>
        <v>23045.470398784932</v>
      </c>
      <c r="AC42" s="41">
        <f t="shared" si="36"/>
        <v>23060.282898784932</v>
      </c>
      <c r="AD42" s="41">
        <f t="shared" si="36"/>
        <v>23061.880959793554</v>
      </c>
      <c r="AE42" s="41">
        <f t="shared" si="36"/>
        <v>23086.880959793554</v>
      </c>
      <c r="AF42" s="41">
        <f t="shared" si="36"/>
        <v>23082.734639338752</v>
      </c>
      <c r="AG42" s="41">
        <f t="shared" si="36"/>
        <v>23088.954120020957</v>
      </c>
    </row>
    <row r="43" spans="1:66" ht="18" customHeight="1" x14ac:dyDescent="0.25">
      <c r="A43" s="80"/>
      <c r="B43" s="34" t="s">
        <v>7</v>
      </c>
      <c r="C43" s="40">
        <v>16</v>
      </c>
      <c r="D43" s="40">
        <v>16</v>
      </c>
      <c r="E43" s="40">
        <v>16</v>
      </c>
      <c r="F43" s="40">
        <v>16</v>
      </c>
      <c r="G43" s="40">
        <v>16</v>
      </c>
      <c r="H43" s="40">
        <v>16</v>
      </c>
      <c r="I43" s="40">
        <v>16</v>
      </c>
      <c r="J43" s="40">
        <v>16</v>
      </c>
      <c r="K43" s="40">
        <v>16</v>
      </c>
      <c r="L43" s="40">
        <v>16</v>
      </c>
      <c r="M43" s="40">
        <v>16</v>
      </c>
      <c r="N43" s="40">
        <v>16</v>
      </c>
      <c r="O43" s="40">
        <v>16</v>
      </c>
      <c r="P43" s="40">
        <v>16</v>
      </c>
      <c r="Q43" s="40">
        <v>16</v>
      </c>
      <c r="R43" s="40">
        <v>16</v>
      </c>
      <c r="S43" s="40">
        <v>16</v>
      </c>
      <c r="T43" s="40">
        <v>16</v>
      </c>
      <c r="U43" s="40">
        <v>16</v>
      </c>
      <c r="V43" s="40">
        <v>16</v>
      </c>
      <c r="W43" s="40">
        <v>16</v>
      </c>
      <c r="X43" s="40">
        <v>16</v>
      </c>
      <c r="Y43" s="40">
        <v>16</v>
      </c>
      <c r="Z43" s="40">
        <v>16</v>
      </c>
      <c r="AA43" s="40">
        <v>16</v>
      </c>
      <c r="AB43" s="40">
        <v>16</v>
      </c>
      <c r="AC43" s="40">
        <v>16</v>
      </c>
      <c r="AD43" s="40">
        <v>16</v>
      </c>
      <c r="AE43" s="40">
        <v>16</v>
      </c>
      <c r="AF43" s="40">
        <v>16</v>
      </c>
      <c r="AG43" s="40">
        <v>16</v>
      </c>
    </row>
    <row r="44" spans="1:66" ht="18" customHeight="1" x14ac:dyDescent="0.25">
      <c r="A44" s="80"/>
      <c r="B44" s="34" t="s">
        <v>15</v>
      </c>
      <c r="C44" s="37">
        <f t="shared" ref="C44:H44" si="37">$B$49+$R$51*(C42-$B$48)/100</f>
        <v>951.39543951401356</v>
      </c>
      <c r="D44" s="37">
        <f t="shared" si="37"/>
        <v>951.43898647415642</v>
      </c>
      <c r="E44" s="37">
        <f t="shared" si="37"/>
        <v>951.40995516739463</v>
      </c>
      <c r="F44" s="37">
        <f t="shared" si="37"/>
        <v>951.58499775683242</v>
      </c>
      <c r="G44" s="37">
        <f t="shared" si="37"/>
        <v>951.59618690631351</v>
      </c>
      <c r="H44" s="37">
        <f t="shared" si="37"/>
        <v>951.69989964055549</v>
      </c>
      <c r="I44" s="38">
        <f>IF(I42&lt;$J$60,$B$49+(I42-$B$48)*$R$51/100-(2*(I42-$B$48)/$X$52)^2*$P$55,$J$61+(I42-$J$60)*$AA$51/100-(2*(I42-$B$48)/$X$52)^2*$P$55)</f>
        <v>951.80346249153592</v>
      </c>
      <c r="J44" s="38">
        <f t="shared" ref="J44:AG44" si="38">IF(J42&lt;$J$60,$B$49+(J42-$B$48)*$R$51/100-(2*(J42-$B$48)/$X$52)^2*$P$55,$J$61+(J42-$J$60)*$AA$51/100-(2*($AB$54-J42)/$X$52)^2*$P$55)</f>
        <v>951.8996592101164</v>
      </c>
      <c r="K44" s="38">
        <f t="shared" si="38"/>
        <v>951.97847658323587</v>
      </c>
      <c r="L44" s="38">
        <f t="shared" si="38"/>
        <v>951.98451200224667</v>
      </c>
      <c r="M44" s="38">
        <f t="shared" si="38"/>
        <v>951.99048222330441</v>
      </c>
      <c r="N44" s="38">
        <f t="shared" si="38"/>
        <v>952.08590016499863</v>
      </c>
      <c r="O44" s="38">
        <f t="shared" si="38"/>
        <v>952.16421553789564</v>
      </c>
      <c r="P44" s="38">
        <f t="shared" si="38"/>
        <v>952.21945812093793</v>
      </c>
      <c r="Q44" s="38">
        <f t="shared" si="38"/>
        <v>952.25049848927677</v>
      </c>
      <c r="R44" s="38">
        <f t="shared" si="38"/>
        <v>952.25162791412527</v>
      </c>
      <c r="S44" s="38">
        <f t="shared" si="38"/>
        <v>952.25269214102082</v>
      </c>
      <c r="T44" s="38">
        <f t="shared" si="38"/>
        <v>952.26072491745776</v>
      </c>
      <c r="U44" s="38">
        <f t="shared" si="38"/>
        <v>952.24674913093543</v>
      </c>
      <c r="V44" s="38">
        <f t="shared" si="38"/>
        <v>952.20970055455814</v>
      </c>
      <c r="W44" s="38">
        <f t="shared" si="38"/>
        <v>952.15335575763982</v>
      </c>
      <c r="X44" s="38">
        <f t="shared" si="38"/>
        <v>952.14957918832602</v>
      </c>
      <c r="Y44" s="38">
        <f t="shared" si="38"/>
        <v>952.14573742105927</v>
      </c>
      <c r="Z44" s="38">
        <f t="shared" si="38"/>
        <v>952.09366199020508</v>
      </c>
      <c r="AA44" s="38">
        <f t="shared" si="38"/>
        <v>952.02640086563429</v>
      </c>
      <c r="AB44" s="38">
        <f t="shared" si="38"/>
        <v>951.94779581461319</v>
      </c>
      <c r="AC44" s="38">
        <f t="shared" si="38"/>
        <v>951.85784683714223</v>
      </c>
      <c r="AD44" s="37">
        <f t="shared" si="38"/>
        <v>951.84746466054332</v>
      </c>
      <c r="AE44" s="37">
        <f t="shared" si="38"/>
        <v>951.66785668589773</v>
      </c>
      <c r="AF44" s="37">
        <f t="shared" si="38"/>
        <v>951.69988040477415</v>
      </c>
      <c r="AG44" s="37">
        <f t="shared" si="38"/>
        <v>951.65151150469558</v>
      </c>
    </row>
    <row r="45" spans="1:66" x14ac:dyDescent="0.25">
      <c r="A45" s="81"/>
      <c r="B45" s="34" t="s">
        <v>6</v>
      </c>
      <c r="C45" s="39">
        <f>C44-C43*0.016</f>
        <v>951.13943951401359</v>
      </c>
      <c r="D45" s="39">
        <f>D44-D43*0.016</f>
        <v>951.18298647415645</v>
      </c>
      <c r="E45" s="39">
        <f>E44-E43*0.016</f>
        <v>951.15395516739466</v>
      </c>
      <c r="F45" s="39">
        <f>F44-F43*0.016</f>
        <v>951.32899775683245</v>
      </c>
      <c r="G45" s="39">
        <f>G44-G43*0.016</f>
        <v>951.34018690631353</v>
      </c>
      <c r="H45" s="37">
        <f t="shared" ref="H45:AC45" si="39">H44-H43*0.016</f>
        <v>951.44389964055551</v>
      </c>
      <c r="I45" s="37">
        <f t="shared" si="39"/>
        <v>951.54746249153595</v>
      </c>
      <c r="J45" s="37">
        <f t="shared" si="39"/>
        <v>951.64365921011643</v>
      </c>
      <c r="K45" s="37">
        <f t="shared" si="39"/>
        <v>951.7224765832359</v>
      </c>
      <c r="L45" s="37">
        <f t="shared" si="39"/>
        <v>951.7285120022467</v>
      </c>
      <c r="M45" s="37">
        <f t="shared" si="39"/>
        <v>951.73448222330444</v>
      </c>
      <c r="N45" s="37">
        <f t="shared" si="39"/>
        <v>951.82990016499866</v>
      </c>
      <c r="O45" s="37">
        <f t="shared" si="39"/>
        <v>951.90821553789567</v>
      </c>
      <c r="P45" s="37">
        <f t="shared" si="39"/>
        <v>951.96345812093796</v>
      </c>
      <c r="Q45" s="37">
        <f t="shared" si="39"/>
        <v>951.99449848927679</v>
      </c>
      <c r="R45" s="37">
        <f t="shared" si="39"/>
        <v>951.99562791412529</v>
      </c>
      <c r="S45" s="37">
        <f t="shared" si="39"/>
        <v>951.99669214102084</v>
      </c>
      <c r="T45" s="37">
        <f t="shared" si="39"/>
        <v>952.00472491745779</v>
      </c>
      <c r="U45" s="37">
        <f t="shared" si="39"/>
        <v>951.99074913093546</v>
      </c>
      <c r="V45" s="37">
        <f t="shared" si="39"/>
        <v>951.95370055455817</v>
      </c>
      <c r="W45" s="37">
        <f t="shared" si="39"/>
        <v>951.89735575763984</v>
      </c>
      <c r="X45" s="37">
        <f t="shared" si="39"/>
        <v>951.89357918832604</v>
      </c>
      <c r="Y45" s="37">
        <f t="shared" si="39"/>
        <v>951.88973742105929</v>
      </c>
      <c r="Z45" s="37">
        <f t="shared" si="39"/>
        <v>951.83766199020511</v>
      </c>
      <c r="AA45" s="37">
        <f t="shared" si="39"/>
        <v>951.77040086563431</v>
      </c>
      <c r="AB45" s="37">
        <f t="shared" si="39"/>
        <v>951.69179581461322</v>
      </c>
      <c r="AC45" s="37">
        <f t="shared" si="39"/>
        <v>951.60184683714226</v>
      </c>
      <c r="AD45" s="37">
        <f>AD44-AD43*0.016</f>
        <v>951.59146466054335</v>
      </c>
      <c r="AE45" s="39">
        <f>AE44-AE43*0.016</f>
        <v>951.41185668589776</v>
      </c>
      <c r="AF45" s="39">
        <f>AF44-AF43*0.016</f>
        <v>951.44388040477418</v>
      </c>
      <c r="AG45" s="39">
        <f>AG44-AG43*0.016</f>
        <v>951.39551150469561</v>
      </c>
      <c r="AI45" s="22">
        <f>G45-945.8</f>
        <v>5.5401869063135791</v>
      </c>
    </row>
    <row r="47" spans="1:66" x14ac:dyDescent="0.25">
      <c r="B47" s="7" t="s">
        <v>11</v>
      </c>
      <c r="C47" s="7"/>
      <c r="D47" s="7"/>
      <c r="E47" s="7"/>
      <c r="F47" s="7"/>
    </row>
    <row r="48" spans="1:66" x14ac:dyDescent="0.25">
      <c r="A48" t="s">
        <v>9</v>
      </c>
      <c r="B48" s="8">
        <f>J60-0.5*X52</f>
        <v>22800</v>
      </c>
      <c r="C48" s="8"/>
      <c r="D48" s="8"/>
      <c r="E48" s="8"/>
      <c r="F48" s="8"/>
      <c r="G48" s="8">
        <f>B48+25</f>
        <v>22825</v>
      </c>
      <c r="H48" s="8"/>
      <c r="I48" s="8">
        <f>G48+25</f>
        <v>22850</v>
      </c>
      <c r="J48" s="8"/>
      <c r="K48" s="8"/>
      <c r="L48" s="8">
        <f>I48+25</f>
        <v>22875</v>
      </c>
      <c r="M48" s="8"/>
      <c r="N48" s="8"/>
      <c r="O48" s="8">
        <f>L48+25</f>
        <v>22900</v>
      </c>
      <c r="P48" s="8"/>
      <c r="Q48" s="8"/>
      <c r="R48" s="8">
        <f>O48+25</f>
        <v>22925</v>
      </c>
      <c r="S48" s="8"/>
      <c r="T48" s="8">
        <f>R48+25</f>
        <v>22950</v>
      </c>
      <c r="U48" s="8">
        <f t="shared" ref="U48:BK48" si="40">T48+25</f>
        <v>22975</v>
      </c>
      <c r="V48" s="8">
        <f t="shared" si="40"/>
        <v>23000</v>
      </c>
      <c r="W48" s="8"/>
      <c r="X48" s="8">
        <f>V48+25</f>
        <v>23025</v>
      </c>
      <c r="Y48" s="8"/>
      <c r="Z48" s="8"/>
      <c r="AA48" s="8">
        <f>X48+25</f>
        <v>23050</v>
      </c>
      <c r="AB48" s="8"/>
      <c r="AC48" s="8">
        <f>AA48+25</f>
        <v>23075</v>
      </c>
      <c r="AD48" s="8"/>
      <c r="AE48" s="8">
        <f>AC48+15</f>
        <v>23090</v>
      </c>
      <c r="AF48" s="8">
        <v>23100</v>
      </c>
      <c r="AG48" s="8">
        <f>AF48+25</f>
        <v>23125</v>
      </c>
      <c r="AH48" s="8">
        <f>AG48+25</f>
        <v>23150</v>
      </c>
      <c r="AI48" s="8">
        <f t="shared" si="40"/>
        <v>23175</v>
      </c>
      <c r="AJ48" s="8">
        <f t="shared" si="40"/>
        <v>23200</v>
      </c>
      <c r="AK48" s="8">
        <f t="shared" si="40"/>
        <v>23225</v>
      </c>
      <c r="AL48" s="8">
        <f t="shared" si="40"/>
        <v>23250</v>
      </c>
      <c r="AM48" s="8">
        <f t="shared" si="40"/>
        <v>23275</v>
      </c>
      <c r="AN48" s="8">
        <f t="shared" si="40"/>
        <v>23300</v>
      </c>
      <c r="AO48" s="8">
        <f t="shared" si="40"/>
        <v>23325</v>
      </c>
      <c r="AP48" s="8">
        <f t="shared" si="40"/>
        <v>23350</v>
      </c>
      <c r="AQ48" s="8">
        <f t="shared" si="40"/>
        <v>23375</v>
      </c>
      <c r="AR48" s="8">
        <f t="shared" si="40"/>
        <v>23400</v>
      </c>
      <c r="AS48" s="8">
        <f t="shared" si="40"/>
        <v>23425</v>
      </c>
      <c r="AT48" s="8">
        <f t="shared" si="40"/>
        <v>23450</v>
      </c>
      <c r="AU48" s="8">
        <f t="shared" si="40"/>
        <v>23475</v>
      </c>
      <c r="AV48" s="8">
        <f t="shared" si="40"/>
        <v>23500</v>
      </c>
      <c r="AW48" s="8">
        <f t="shared" si="40"/>
        <v>23525</v>
      </c>
      <c r="AX48" s="8">
        <f t="shared" si="40"/>
        <v>23550</v>
      </c>
      <c r="AY48" s="8">
        <f t="shared" si="40"/>
        <v>23575</v>
      </c>
      <c r="AZ48" s="8">
        <f t="shared" si="40"/>
        <v>23600</v>
      </c>
      <c r="BA48" s="8">
        <f t="shared" si="40"/>
        <v>23625</v>
      </c>
      <c r="BB48" s="8">
        <f t="shared" si="40"/>
        <v>23650</v>
      </c>
      <c r="BC48" s="8">
        <f t="shared" si="40"/>
        <v>23675</v>
      </c>
      <c r="BD48" s="8">
        <f t="shared" si="40"/>
        <v>23700</v>
      </c>
      <c r="BE48" s="8">
        <f t="shared" si="40"/>
        <v>23725</v>
      </c>
      <c r="BF48" s="8">
        <f t="shared" si="40"/>
        <v>23750</v>
      </c>
      <c r="BG48" s="8">
        <f t="shared" si="40"/>
        <v>23775</v>
      </c>
      <c r="BH48" s="8">
        <f t="shared" si="40"/>
        <v>23800</v>
      </c>
      <c r="BI48" s="8">
        <f t="shared" si="40"/>
        <v>23825</v>
      </c>
      <c r="BJ48" s="8">
        <f t="shared" si="40"/>
        <v>23850</v>
      </c>
      <c r="BK48" s="8">
        <f t="shared" si="40"/>
        <v>23875</v>
      </c>
      <c r="BL48" s="8">
        <f>J60</f>
        <v>22945</v>
      </c>
      <c r="BM48" s="8" t="s">
        <v>3</v>
      </c>
      <c r="BN48" s="8" t="s">
        <v>3</v>
      </c>
    </row>
    <row r="49" spans="1:64" x14ac:dyDescent="0.25">
      <c r="A49" t="s">
        <v>10</v>
      </c>
      <c r="B49" s="4">
        <f>J61-R51*(J60-B48)/100</f>
        <v>951.78675298126063</v>
      </c>
      <c r="C49" s="4"/>
      <c r="D49" s="4"/>
      <c r="E49" s="4"/>
      <c r="F49" s="4"/>
      <c r="G49" s="4">
        <f>$B$49+(G48-$B$48)*$R$51/100-(($R$51-$AA$51)/(2*$X$52/100))*((G48-$B$48)/100)^2</f>
        <v>951.94563872054971</v>
      </c>
      <c r="H49" s="4"/>
      <c r="I49" s="4">
        <f>IF(I48&lt;$J$60,$B$49+(I48-$B$48)*$R$51/100-(2*(I48-$B$48)/$X$52)^2*$P$55,$J$61+(I48-$J$60)*$AA$51/100-(2*(I48-$B$48)/$X$52)^2*$P$55)</f>
        <v>952.07221075954146</v>
      </c>
      <c r="J49" s="4"/>
      <c r="K49" s="4"/>
      <c r="L49" s="4">
        <f>$B$49+(L48-$B$48)*$R$51/100-(($R$51-$AA$51)/(2*$X$52/100))*((L48-$B$48)/100)^2</f>
        <v>952.16646909823578</v>
      </c>
      <c r="M49" s="4"/>
      <c r="N49" s="4"/>
      <c r="O49" s="4">
        <f>$B$49+(O48-$B$48)*$R$51/100-(($R$51-$AA$51)/(2*$X$52/100))*((O48-$B$48)/100)^2</f>
        <v>952.22841373663255</v>
      </c>
      <c r="P49" s="4"/>
      <c r="Q49" s="4"/>
      <c r="R49" s="4">
        <f>IF(R48&lt;$J$60,$B$49+(R48-$B$48)*$R$51/100-(2*(R48-$B$48)/$X$52)^2*$P$55,$J$61+(R48-$J$60)*$AA$51/100-(2*(R48-$B$48)/$X$52)^2*$P$55)</f>
        <v>952.25804467473199</v>
      </c>
      <c r="S49" s="4"/>
      <c r="T49" s="4">
        <f>IF(T48&lt;$J$60,$B$49+(T48-$B$48)*$R$51/100-(2*(T48-$B$48)/$X$52)^2*$P$55,$J$61+(T48-$J$60)*$AA$51/100-(2*(T48-$B$48)/$X$52)^2*$P$55)</f>
        <v>952.18039412784401</v>
      </c>
      <c r="U49" s="4">
        <f>IF(U48&lt;$J$60,$B$49+(U48-$B$48)*$R$51/100-(2*(U48-$B$48)/$X$52)^2*$P$55,$J$61+(U48-$J$60)*$AA$51/100-(2*(U48-$B$48)/$X$52)^2*$P$55)</f>
        <v>951.77055874189864</v>
      </c>
      <c r="V49" s="4">
        <f>IF(V48&lt;$J$60,$B$49+(V48-$B$48)*$R$51/100-(2*(V48-$B$48)/$X$52)^2*$P$55,$J$61+(V48-$J$60)*$AA$51/100-(2*(V48-$B$48)/$X$52)^2*$P$55)</f>
        <v>951.32840965565572</v>
      </c>
      <c r="W49" s="4"/>
      <c r="X49" s="4">
        <f>IF(X48&lt;$J$60,$B$49+(X48-$B$48)*$R$51/100-(2*(X48-$B$48)/$X$52)^2*$P$55,$J$61+(X48-$J$60)*$AA$51/100-(2*(X48-$B$48)/$X$52)^2*$P$55)</f>
        <v>950.85394686911559</v>
      </c>
      <c r="Y49" s="4"/>
      <c r="Z49" s="4"/>
      <c r="AA49" s="4">
        <f t="shared" ref="AA49:BL49" si="41">$B$49+(AA48-$B$48)*$R$51/100-(($R$51-$AA$51)/(2*$X$52/100))*((AA48-$B$48)/100)^2</f>
        <v>951.92149386076801</v>
      </c>
      <c r="AB49" s="4"/>
      <c r="AC49" s="4">
        <f t="shared" si="41"/>
        <v>951.75724259708295</v>
      </c>
      <c r="AD49" s="4"/>
      <c r="AE49" s="4">
        <f t="shared" si="41"/>
        <v>951.64318126272917</v>
      </c>
      <c r="AF49" s="4">
        <f>$AE$49+($AA$51/100)*(AF48-$AE$48)</f>
        <v>951.56326272912429</v>
      </c>
      <c r="AG49" s="4">
        <f>$AE$49+($AA$51/100)*(AG48-$AE$48)</f>
        <v>951.36346639511203</v>
      </c>
      <c r="AH49" s="4">
        <f t="shared" si="41"/>
        <v>951.07060660424327</v>
      </c>
      <c r="AI49" s="4">
        <f t="shared" si="41"/>
        <v>950.77710053936858</v>
      </c>
      <c r="AJ49" s="4">
        <f t="shared" si="41"/>
        <v>950.45128077419633</v>
      </c>
      <c r="AK49" s="4">
        <f t="shared" si="41"/>
        <v>950.09314730872688</v>
      </c>
      <c r="AL49" s="4">
        <f t="shared" si="41"/>
        <v>949.70270014295988</v>
      </c>
      <c r="AM49" s="4">
        <f t="shared" si="41"/>
        <v>949.27993927689545</v>
      </c>
      <c r="AN49" s="4">
        <f t="shared" si="41"/>
        <v>948.82486471053357</v>
      </c>
      <c r="AO49" s="4">
        <f t="shared" si="41"/>
        <v>948.33747644387438</v>
      </c>
      <c r="AP49" s="4">
        <f t="shared" si="41"/>
        <v>947.81777447691775</v>
      </c>
      <c r="AQ49" s="4">
        <f t="shared" si="41"/>
        <v>947.26575880966368</v>
      </c>
      <c r="AR49" s="4">
        <f t="shared" si="41"/>
        <v>946.68142944211218</v>
      </c>
      <c r="AS49" s="4">
        <f t="shared" si="41"/>
        <v>946.06478637426335</v>
      </c>
      <c r="AT49" s="4">
        <f t="shared" si="41"/>
        <v>945.41582960611697</v>
      </c>
      <c r="AU49" s="4">
        <f t="shared" si="41"/>
        <v>944.73455913767316</v>
      </c>
      <c r="AV49" s="4">
        <f t="shared" si="41"/>
        <v>944.02097496893214</v>
      </c>
      <c r="AW49" s="4">
        <f t="shared" si="41"/>
        <v>943.27507709989345</v>
      </c>
      <c r="AX49" s="4">
        <f t="shared" si="41"/>
        <v>942.49686553055744</v>
      </c>
      <c r="AY49" s="4">
        <f t="shared" si="41"/>
        <v>941.686340260924</v>
      </c>
      <c r="AZ49" s="4">
        <f t="shared" si="41"/>
        <v>940.84350129099323</v>
      </c>
      <c r="BA49" s="4">
        <f t="shared" si="41"/>
        <v>939.96834862076503</v>
      </c>
      <c r="BB49" s="4">
        <f t="shared" si="41"/>
        <v>939.06088225023927</v>
      </c>
      <c r="BC49" s="4">
        <f t="shared" si="41"/>
        <v>938.1211021794162</v>
      </c>
      <c r="BD49" s="4">
        <f t="shared" si="41"/>
        <v>937.1490084082958</v>
      </c>
      <c r="BE49" s="4">
        <f t="shared" si="41"/>
        <v>936.14460093687785</v>
      </c>
      <c r="BF49" s="4">
        <f t="shared" si="41"/>
        <v>935.10787976516247</v>
      </c>
      <c r="BG49" s="4">
        <f t="shared" si="41"/>
        <v>934.03884489314976</v>
      </c>
      <c r="BH49" s="4">
        <f t="shared" si="41"/>
        <v>932.93749632083961</v>
      </c>
      <c r="BI49" s="4">
        <f t="shared" si="41"/>
        <v>931.80383404823203</v>
      </c>
      <c r="BJ49" s="4">
        <f t="shared" si="41"/>
        <v>930.6378580753269</v>
      </c>
      <c r="BK49" s="4">
        <f t="shared" si="41"/>
        <v>929.43956840212456</v>
      </c>
      <c r="BL49" s="4">
        <f t="shared" si="41"/>
        <v>952.25848356099743</v>
      </c>
    </row>
    <row r="50" spans="1:64" x14ac:dyDescent="0.25">
      <c r="AF50" t="s">
        <v>140</v>
      </c>
    </row>
    <row r="51" spans="1:64" x14ac:dyDescent="0.25">
      <c r="B51" s="6" t="s">
        <v>3</v>
      </c>
      <c r="C51" s="6"/>
      <c r="D51" s="6"/>
      <c r="E51" s="6"/>
      <c r="F51" s="6"/>
      <c r="I51" s="7" t="s">
        <v>12</v>
      </c>
      <c r="J51" s="7"/>
      <c r="K51" s="7"/>
      <c r="L51" s="7"/>
      <c r="M51" s="7"/>
      <c r="N51" s="7"/>
      <c r="O51" s="6"/>
      <c r="P51" s="6"/>
      <c r="Q51" s="6"/>
      <c r="R51" s="1">
        <f>((J61-J59)/(J60-J58))*100</f>
        <v>0.70017035775129943</v>
      </c>
      <c r="S51" s="1"/>
      <c r="T51" s="1"/>
      <c r="U51" s="7" t="s">
        <v>13</v>
      </c>
      <c r="V51" s="7"/>
      <c r="W51" s="7"/>
      <c r="X51" s="6"/>
      <c r="Y51" s="6"/>
      <c r="Z51" s="6"/>
      <c r="AA51" s="1">
        <f>((J63-J61)/(J62-J60))*100</f>
        <v>-0.79918533604887532</v>
      </c>
      <c r="AB51" s="1"/>
    </row>
    <row r="52" spans="1:64" x14ac:dyDescent="0.25">
      <c r="I52" s="1"/>
      <c r="J52" s="1"/>
      <c r="K52" s="1"/>
      <c r="L52" s="1"/>
      <c r="M52" s="1"/>
      <c r="N52" s="1"/>
      <c r="O52" s="1"/>
      <c r="P52" s="1"/>
      <c r="Q52" s="1"/>
      <c r="R52" s="7" t="s">
        <v>14</v>
      </c>
      <c r="S52" s="7"/>
      <c r="T52" s="7"/>
      <c r="U52" s="6"/>
      <c r="V52" s="6"/>
      <c r="W52" s="6"/>
      <c r="X52" s="1">
        <v>290</v>
      </c>
      <c r="Y52" s="1"/>
      <c r="Z52" s="1"/>
    </row>
    <row r="53" spans="1:64" x14ac:dyDescent="0.25">
      <c r="I53">
        <f>IF(I48&lt;$J$60,$B$49+(I48-$B$48)*$R$51/100-(2*(I48-$B$48)/$X$52)^2*$P$55,$J$61+(I48-$J$60)*$AA$51/100-(2*(I48-$B$48)/$X$52)^2*$P$55)</f>
        <v>952.07221075954146</v>
      </c>
      <c r="T53">
        <f>$B$49+(T48-$B$48)*$R$51/100-(2*(T48-$B$48)/$X$52)^2*$P$55</f>
        <v>952.25536191253411</v>
      </c>
      <c r="V53">
        <f>$B$49+(V48-$B$48)*$R$51/100-(2*(V48-$B$48)/$X$52)^2*$P$55</f>
        <v>952.15305528724582</v>
      </c>
      <c r="X53">
        <f>IF(X48&lt;$J$60,$B$49+(X48-$B$48)*$R$51/100-(2*(X48-$B$48)/$X$52)^2*$P$55,$J$61+(X48-$J$60)*$AA$51/100-(2*(X48-$B$48)/$X$52)^2*$P$55)</f>
        <v>950.85394686911559</v>
      </c>
      <c r="Y53" s="5"/>
      <c r="Z53" s="5"/>
    </row>
    <row r="54" spans="1:64" x14ac:dyDescent="0.25">
      <c r="A54" t="s">
        <v>25</v>
      </c>
      <c r="B54" s="16">
        <f>15+16/60</f>
        <v>15.266666666666667</v>
      </c>
      <c r="C54" s="16"/>
      <c r="D54" s="16"/>
      <c r="E54" s="16"/>
      <c r="F54" s="16"/>
      <c r="G54" t="s">
        <v>3</v>
      </c>
      <c r="AB54" s="8">
        <f>B48+290</f>
        <v>23090</v>
      </c>
    </row>
    <row r="55" spans="1:64" x14ac:dyDescent="0.25">
      <c r="B55">
        <f>RADIANS(B54)</f>
        <v>0.26645359913780098</v>
      </c>
      <c r="G55">
        <f>TAN(B55)</f>
        <v>0.27294382594195421</v>
      </c>
      <c r="H55">
        <f>COS(B55)</f>
        <v>0.96471077033289754</v>
      </c>
      <c r="I55">
        <f>SIN(G55)</f>
        <v>0.26956745059647041</v>
      </c>
      <c r="O55" t="s">
        <v>95</v>
      </c>
      <c r="P55">
        <f>(R51-AA51)*X52/800</f>
        <v>0.5435164390025633</v>
      </c>
    </row>
    <row r="57" spans="1:64" x14ac:dyDescent="0.25">
      <c r="A57" t="s">
        <v>26</v>
      </c>
      <c r="B57">
        <v>59.25</v>
      </c>
    </row>
    <row r="58" spans="1:64" x14ac:dyDescent="0.25">
      <c r="A58" t="s">
        <v>27</v>
      </c>
      <c r="B58">
        <v>84.5</v>
      </c>
      <c r="I58" t="s">
        <v>93</v>
      </c>
      <c r="J58" s="8">
        <v>22651.5</v>
      </c>
      <c r="K58" s="8"/>
      <c r="M58" s="31">
        <f>G23+B57</f>
        <v>22836.400000000001</v>
      </c>
      <c r="R58" s="31">
        <f>M58+B58</f>
        <v>22920.9</v>
      </c>
      <c r="X58" s="31">
        <f>R58+B59</f>
        <v>23005.4</v>
      </c>
      <c r="AC58" s="3">
        <f>X58+B60</f>
        <v>23064.65</v>
      </c>
    </row>
    <row r="59" spans="1:64" x14ac:dyDescent="0.25">
      <c r="A59" t="s">
        <v>43</v>
      </c>
      <c r="B59">
        <v>84.5</v>
      </c>
      <c r="I59" t="s">
        <v>92</v>
      </c>
      <c r="J59">
        <v>950.74699999999996</v>
      </c>
      <c r="AG59" t="s">
        <v>123</v>
      </c>
    </row>
    <row r="60" spans="1:64" x14ac:dyDescent="0.25">
      <c r="A60" t="s">
        <v>83</v>
      </c>
      <c r="B60">
        <v>59.25</v>
      </c>
      <c r="I60" t="s">
        <v>91</v>
      </c>
      <c r="J60" s="8">
        <v>22945</v>
      </c>
      <c r="K60" s="8"/>
      <c r="P60">
        <f>1.08333/H55</f>
        <v>1.1229583345754188</v>
      </c>
      <c r="T60">
        <f>B57-P60</f>
        <v>58.127041665424578</v>
      </c>
    </row>
    <row r="61" spans="1:64" x14ac:dyDescent="0.25">
      <c r="A61" t="s">
        <v>28</v>
      </c>
      <c r="B61">
        <f>SUM(B57:B60)</f>
        <v>287.5</v>
      </c>
      <c r="I61" t="s">
        <v>92</v>
      </c>
      <c r="J61">
        <v>952.80200000000002</v>
      </c>
    </row>
    <row r="62" spans="1:64" x14ac:dyDescent="0.25">
      <c r="I62" t="s">
        <v>94</v>
      </c>
      <c r="J62" s="8">
        <v>23190.5</v>
      </c>
      <c r="K62" s="8"/>
      <c r="T62">
        <f>(B57-0.25+10/12)-3.5*2-0.75</f>
        <v>52.083333333333336</v>
      </c>
      <c r="U62">
        <f>B57-0.25+10/12</f>
        <v>59.833333333333336</v>
      </c>
      <c r="V62">
        <f>U62-(2*3.25+0.25+2*8)</f>
        <v>37.083333333333336</v>
      </c>
    </row>
    <row r="63" spans="1:64" x14ac:dyDescent="0.25">
      <c r="A63" t="s">
        <v>44</v>
      </c>
      <c r="B63">
        <v>8.5</v>
      </c>
      <c r="I63" t="s">
        <v>92</v>
      </c>
      <c r="J63">
        <v>950.84</v>
      </c>
    </row>
    <row r="64" spans="1:64" x14ac:dyDescent="0.25">
      <c r="A64" t="s">
        <v>45</v>
      </c>
      <c r="B64">
        <v>2.1118999999999999</v>
      </c>
    </row>
    <row r="65" spans="1:21" x14ac:dyDescent="0.25">
      <c r="A65" t="s">
        <v>46</v>
      </c>
      <c r="B65">
        <v>45</v>
      </c>
    </row>
    <row r="66" spans="1:21" x14ac:dyDescent="0.25">
      <c r="A66" t="s">
        <v>47</v>
      </c>
      <c r="B66">
        <f>SUM(B63:B65)</f>
        <v>55.611899999999999</v>
      </c>
      <c r="I66" t="s">
        <v>96</v>
      </c>
    </row>
    <row r="67" spans="1:21" x14ac:dyDescent="0.25">
      <c r="A67" t="s">
        <v>47</v>
      </c>
      <c r="B67">
        <f>B66/12</f>
        <v>4.6343249999999996</v>
      </c>
    </row>
    <row r="68" spans="1:21" x14ac:dyDescent="0.25">
      <c r="A68" t="s">
        <v>101</v>
      </c>
      <c r="B68">
        <v>2</v>
      </c>
    </row>
    <row r="69" spans="1:21" x14ac:dyDescent="0.25">
      <c r="A69" t="s">
        <v>100</v>
      </c>
      <c r="B69">
        <v>4.0750000000000002</v>
      </c>
    </row>
    <row r="70" spans="1:21" x14ac:dyDescent="0.25">
      <c r="B70">
        <f>SUM(B66:B69)</f>
        <v>66.321224999999998</v>
      </c>
      <c r="P70">
        <f>1.5*H55+1.833*I55</f>
        <v>1.9411832924426764</v>
      </c>
      <c r="R70">
        <f>B57-1.08334</f>
        <v>58.16666</v>
      </c>
    </row>
    <row r="71" spans="1:21" x14ac:dyDescent="0.25">
      <c r="A71" t="s">
        <v>118</v>
      </c>
      <c r="B71">
        <f>B63+B64+B65</f>
        <v>55.611899999999999</v>
      </c>
      <c r="R71">
        <f>B58-2*1.0833</f>
        <v>82.333399999999997</v>
      </c>
      <c r="S71">
        <f>(R71-82)*12</f>
        <v>4.0007999999999697</v>
      </c>
      <c r="T71">
        <f>0.049*8</f>
        <v>0.39200000000000002</v>
      </c>
    </row>
    <row r="72" spans="1:21" ht="30" x14ac:dyDescent="0.25">
      <c r="A72" s="32" t="s">
        <v>120</v>
      </c>
      <c r="B72">
        <v>4.0750000000000002</v>
      </c>
    </row>
    <row r="75" spans="1:21" x14ac:dyDescent="0.25">
      <c r="G75" t="s">
        <v>102</v>
      </c>
      <c r="H75" t="s">
        <v>103</v>
      </c>
      <c r="I75" t="s">
        <v>104</v>
      </c>
      <c r="J75" t="s">
        <v>105</v>
      </c>
    </row>
    <row r="76" spans="1:21" x14ac:dyDescent="0.25">
      <c r="A76" t="s">
        <v>106</v>
      </c>
      <c r="B76" s="22">
        <f>G10-$B$70/12</f>
        <v>945.87985580080442</v>
      </c>
      <c r="C76" s="22"/>
      <c r="D76" s="22"/>
      <c r="E76" s="22"/>
      <c r="F76" s="22"/>
      <c r="G76" s="22">
        <f>L10-$B$70/12</f>
        <v>946.25195902969688</v>
      </c>
      <c r="H76" s="22">
        <f>R10-$B$70/12</f>
        <v>946.48136401586771</v>
      </c>
      <c r="I76" s="22">
        <f>X10-$B$70/12</f>
        <v>946.34160436436082</v>
      </c>
    </row>
    <row r="77" spans="1:21" x14ac:dyDescent="0.25">
      <c r="A77" t="s">
        <v>107</v>
      </c>
      <c r="B77" s="22">
        <f>G14-$B$70/12</f>
        <v>945.9679116022885</v>
      </c>
      <c r="C77" s="22"/>
      <c r="D77" s="22"/>
      <c r="E77" s="22"/>
      <c r="F77" s="22"/>
      <c r="G77" s="22">
        <f>L14-$B$70/12</f>
        <v>946.34352616207411</v>
      </c>
      <c r="H77" s="22">
        <f>R14-$B$70/12</f>
        <v>946.5803839003612</v>
      </c>
      <c r="I77" s="22">
        <f>X14-$B$70/12</f>
        <v>946.44807700097044</v>
      </c>
      <c r="P77">
        <v>6.25</v>
      </c>
      <c r="R77">
        <f>P77/H55</f>
        <v>6.4786257106296032</v>
      </c>
      <c r="U77">
        <f>0.47862571*12</f>
        <v>5.7435085199999998</v>
      </c>
    </row>
    <row r="78" spans="1:21" x14ac:dyDescent="0.25">
      <c r="A78" t="s">
        <v>108</v>
      </c>
      <c r="B78" s="22">
        <f>G18-$B$70/12</f>
        <v>946.05596740377257</v>
      </c>
      <c r="C78" s="22"/>
      <c r="D78" s="22"/>
      <c r="E78" s="22"/>
      <c r="F78" s="22"/>
      <c r="G78" s="22">
        <f>L18-$B$70/12</f>
        <v>946.4349428371529</v>
      </c>
      <c r="H78" s="22">
        <f>R18-$B$70/12</f>
        <v>946.67925332755601</v>
      </c>
      <c r="I78" s="22">
        <f>X18-$B$70/12</f>
        <v>946.55439918028151</v>
      </c>
      <c r="P78">
        <f>32+2*1.5+4/12</f>
        <v>35.333333333333336</v>
      </c>
      <c r="R78">
        <f>P78/H55</f>
        <v>36.625830684092691</v>
      </c>
      <c r="U78">
        <f>0.6258307*12</f>
        <v>7.5099684</v>
      </c>
    </row>
    <row r="79" spans="1:21" x14ac:dyDescent="0.25">
      <c r="A79" t="s">
        <v>109</v>
      </c>
      <c r="B79" s="22">
        <f>G33-$B$70/12</f>
        <v>946.04402320525651</v>
      </c>
      <c r="C79" s="22"/>
      <c r="D79" s="22"/>
      <c r="E79" s="22"/>
      <c r="F79" s="22"/>
      <c r="G79" s="22">
        <f>L33-$B$70/12</f>
        <v>946.42620905493311</v>
      </c>
      <c r="H79" s="22">
        <f>R33-$B$70/12</f>
        <v>946.67797229745247</v>
      </c>
      <c r="I79" s="22">
        <f>X33-$B$70/12</f>
        <v>946.56057090229399</v>
      </c>
    </row>
    <row r="80" spans="1:21" x14ac:dyDescent="0.25">
      <c r="A80" t="s">
        <v>110</v>
      </c>
      <c r="B80" s="22">
        <f>G37-$B$70/12</f>
        <v>945.93207900674054</v>
      </c>
      <c r="C80" s="22"/>
      <c r="D80" s="22"/>
      <c r="E80" s="22"/>
      <c r="F80" s="22"/>
      <c r="G80" s="22">
        <f>L37-$B$70/12</f>
        <v>946.31732481541474</v>
      </c>
      <c r="H80" s="22">
        <f>R37-$B$70/12</f>
        <v>946.57654081005023</v>
      </c>
      <c r="I80" s="22">
        <f>X37-$B$70/12</f>
        <v>946.46659216700789</v>
      </c>
    </row>
    <row r="81" spans="1:15" x14ac:dyDescent="0.25">
      <c r="A81" t="s">
        <v>111</v>
      </c>
      <c r="B81" s="22">
        <f>G41-$B$70/12-5/12</f>
        <v>945.40346814155794</v>
      </c>
      <c r="C81" s="22"/>
      <c r="D81" s="22"/>
      <c r="E81" s="22"/>
      <c r="F81" s="22"/>
      <c r="G81" s="22">
        <f>L41-$B$70/12</f>
        <v>946.2082901185978</v>
      </c>
      <c r="H81" s="22">
        <f>R41-$B$70/12</f>
        <v>946.47495886534944</v>
      </c>
      <c r="I81" s="22">
        <f>X41-$B$70/12</f>
        <v>946.37246297442323</v>
      </c>
    </row>
    <row r="87" spans="1:15" x14ac:dyDescent="0.25">
      <c r="A87" s="79" t="s">
        <v>112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</row>
    <row r="88" spans="1:15" ht="30" x14ac:dyDescent="0.25">
      <c r="A88" t="s">
        <v>113</v>
      </c>
      <c r="B88" t="s">
        <v>117</v>
      </c>
      <c r="G88" s="32" t="s">
        <v>114</v>
      </c>
      <c r="H88" s="32" t="s">
        <v>115</v>
      </c>
      <c r="I88" s="33" t="s">
        <v>116</v>
      </c>
      <c r="L88" t="s">
        <v>119</v>
      </c>
    </row>
    <row r="89" spans="1:15" x14ac:dyDescent="0.25">
      <c r="A89" s="1">
        <v>1</v>
      </c>
      <c r="B89" s="31">
        <v>22852.560000000001</v>
      </c>
      <c r="C89" s="8"/>
      <c r="D89" s="8"/>
      <c r="E89" s="8"/>
      <c r="F89" s="8"/>
      <c r="G89">
        <v>930.37400000000002</v>
      </c>
      <c r="H89">
        <f>B91-15.63*0.016-$B$66/12</f>
        <v>947.27035752129473</v>
      </c>
      <c r="I89">
        <f>H89-G89</f>
        <v>16.896357521294703</v>
      </c>
    </row>
    <row r="90" spans="1:15" x14ac:dyDescent="0.25">
      <c r="A90" s="1"/>
      <c r="B90" s="31"/>
      <c r="C90" s="8"/>
      <c r="D90" s="8"/>
      <c r="E90" s="8"/>
      <c r="F90" s="8"/>
    </row>
    <row r="91" spans="1:15" x14ac:dyDescent="0.25">
      <c r="A91" s="1"/>
      <c r="B91" s="2">
        <f>$B$49+$R$51*(B89-$B$48)/100</f>
        <v>952.15476252129474</v>
      </c>
      <c r="C91" s="4"/>
      <c r="D91" s="4"/>
      <c r="E91" s="4"/>
      <c r="F91" s="4"/>
    </row>
    <row r="92" spans="1:15" x14ac:dyDescent="0.25">
      <c r="A92">
        <v>2</v>
      </c>
      <c r="B92" s="31">
        <v>22861.29</v>
      </c>
      <c r="C92" s="8"/>
      <c r="D92" s="8"/>
      <c r="E92" s="8"/>
      <c r="F92" s="8"/>
      <c r="G92">
        <v>930.57</v>
      </c>
      <c r="H92">
        <f>B94-15.63*0.016-$B$66/12</f>
        <v>947.33148239352636</v>
      </c>
      <c r="I92">
        <f>H92-G92</f>
        <v>16.761482393526308</v>
      </c>
    </row>
    <row r="93" spans="1:15" x14ac:dyDescent="0.25">
      <c r="B93" s="31"/>
      <c r="C93" s="8"/>
      <c r="D93" s="8"/>
      <c r="E93" s="8"/>
      <c r="F93" s="8"/>
    </row>
    <row r="94" spans="1:15" x14ac:dyDescent="0.25">
      <c r="B94" s="2">
        <f>$B$49+$R$51*(B92-$B$48)/100</f>
        <v>952.21588739352637</v>
      </c>
      <c r="C94" s="4"/>
      <c r="D94" s="4"/>
      <c r="E94" s="4"/>
      <c r="F94" s="4"/>
    </row>
    <row r="95" spans="1:15" x14ac:dyDescent="0.25">
      <c r="A95">
        <v>3</v>
      </c>
      <c r="B95" s="31">
        <v>22981.09</v>
      </c>
      <c r="C95" s="8"/>
      <c r="D95" s="8"/>
      <c r="E95" s="8"/>
      <c r="F95" s="8"/>
      <c r="G95">
        <v>930.56500000000005</v>
      </c>
      <c r="H95">
        <f>B97-15.63*0.016-$B$66/12</f>
        <v>948.17028648211249</v>
      </c>
      <c r="I95">
        <f>H95-G95</f>
        <v>17.605286482112433</v>
      </c>
    </row>
    <row r="96" spans="1:15" x14ac:dyDescent="0.25">
      <c r="B96" s="31"/>
      <c r="C96" s="8"/>
      <c r="D96" s="8"/>
      <c r="E96" s="8"/>
      <c r="F96" s="8"/>
    </row>
    <row r="97" spans="1:9" x14ac:dyDescent="0.25">
      <c r="B97" s="2">
        <f>$B$49+$R$51*(B95-$B$48)/100</f>
        <v>953.0546914821125</v>
      </c>
      <c r="C97" s="4"/>
      <c r="D97" s="4"/>
      <c r="E97" s="4"/>
      <c r="F97" s="4"/>
    </row>
    <row r="98" spans="1:9" x14ac:dyDescent="0.25">
      <c r="A98">
        <v>4</v>
      </c>
      <c r="B98" s="31">
        <v>22989.82</v>
      </c>
      <c r="C98" s="8"/>
      <c r="D98" s="8"/>
      <c r="E98" s="8"/>
      <c r="F98" s="8"/>
      <c r="G98">
        <v>930.76400000000001</v>
      </c>
      <c r="H98">
        <f>B100-15.63*0.016-$B$66/12</f>
        <v>948.23141135434412</v>
      </c>
      <c r="I98">
        <f>H98-G98</f>
        <v>17.467411354344108</v>
      </c>
    </row>
    <row r="100" spans="1:9" x14ac:dyDescent="0.25">
      <c r="B100" s="2">
        <f>$B$49+$R$51*(B98-$B$48)/100</f>
        <v>953.11581635434413</v>
      </c>
      <c r="C100" s="4"/>
      <c r="D100" s="4"/>
      <c r="E100" s="4"/>
      <c r="F100" s="4"/>
    </row>
    <row r="119" spans="4:6" x14ac:dyDescent="0.25">
      <c r="D119" s="102" t="s">
        <v>141</v>
      </c>
      <c r="E119" s="102"/>
      <c r="F119" s="102"/>
    </row>
    <row r="120" spans="4:6" x14ac:dyDescent="0.25">
      <c r="D120" s="103"/>
      <c r="E120" s="103"/>
      <c r="F120" s="103"/>
    </row>
    <row r="121" spans="4:6" ht="20.100000000000001" customHeight="1" x14ac:dyDescent="0.25">
      <c r="D121" s="17" t="s">
        <v>142</v>
      </c>
      <c r="E121" s="17" t="s">
        <v>4</v>
      </c>
      <c r="F121" s="17" t="s">
        <v>92</v>
      </c>
    </row>
    <row r="122" spans="4:6" ht="20.100000000000001" customHeight="1" x14ac:dyDescent="0.25">
      <c r="D122" s="17"/>
      <c r="E122" s="3">
        <f>C3</f>
        <v>22752.845879979046</v>
      </c>
      <c r="F122" s="2">
        <f>C6</f>
        <v>951.20059381041551</v>
      </c>
    </row>
    <row r="123" spans="4:6" ht="20.100000000000001" customHeight="1" x14ac:dyDescent="0.25">
      <c r="D123" s="17"/>
      <c r="E123" s="3">
        <f>C23</f>
        <v>22748.478778763976</v>
      </c>
      <c r="F123" s="2">
        <f>C25</f>
        <v>951.42601666221458</v>
      </c>
    </row>
    <row r="124" spans="4:6" ht="20.100000000000001" customHeight="1" x14ac:dyDescent="0.25">
      <c r="D124" s="17"/>
      <c r="E124" s="3">
        <f>C42</f>
        <v>22744.111677548906</v>
      </c>
      <c r="F124" s="2">
        <f>C45</f>
        <v>951.13943951401359</v>
      </c>
    </row>
    <row r="125" spans="4:6" ht="20.100000000000001" customHeight="1" x14ac:dyDescent="0.25">
      <c r="D125" s="17"/>
      <c r="E125" s="3">
        <f>AG3</f>
        <v>23097.688322451097</v>
      </c>
      <c r="F125" s="2">
        <f>AG6</f>
        <v>951.32573731711193</v>
      </c>
    </row>
    <row r="126" spans="4:6" ht="20.100000000000001" customHeight="1" x14ac:dyDescent="0.25">
      <c r="D126" s="17"/>
      <c r="E126" s="3">
        <f>AG23</f>
        <v>23093.321221236027</v>
      </c>
      <c r="F126" s="2">
        <f>AG25</f>
        <v>951.61663854963308</v>
      </c>
    </row>
    <row r="127" spans="4:6" ht="20.100000000000001" customHeight="1" x14ac:dyDescent="0.25">
      <c r="D127" s="17"/>
      <c r="E127" s="3">
        <f>AG42</f>
        <v>23088.954120020957</v>
      </c>
      <c r="F127" s="2">
        <f>AG45</f>
        <v>951.39551150469561</v>
      </c>
    </row>
  </sheetData>
  <mergeCells count="14">
    <mergeCell ref="A19:A22"/>
    <mergeCell ref="A1:AC1"/>
    <mergeCell ref="A3:A6"/>
    <mergeCell ref="A7:A10"/>
    <mergeCell ref="A11:A14"/>
    <mergeCell ref="A15:A18"/>
    <mergeCell ref="A87:O87"/>
    <mergeCell ref="D119:F120"/>
    <mergeCell ref="A23:A25"/>
    <mergeCell ref="A26:A29"/>
    <mergeCell ref="A30:A33"/>
    <mergeCell ref="A34:A37"/>
    <mergeCell ref="A38:A41"/>
    <mergeCell ref="A42:A45"/>
  </mergeCells>
  <pageMargins left="0.95" right="0.7" top="1" bottom="0.25" header="0.5" footer="0.3"/>
  <pageSetup paperSize="3" orientation="landscape" r:id="rId1"/>
  <headerFooter>
    <oddHeader>&amp;CBEL-70-0592R
Finished Deck Elevations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77C5A-93C7-4FFE-85CA-2EF37F1105CB}">
  <dimension ref="A2:C27"/>
  <sheetViews>
    <sheetView topLeftCell="A4" workbookViewId="0">
      <selection activeCell="C27" sqref="C27"/>
    </sheetView>
  </sheetViews>
  <sheetFormatPr defaultRowHeight="15" x14ac:dyDescent="0.25"/>
  <cols>
    <col min="1" max="1" width="16.42578125" customWidth="1"/>
    <col min="2" max="2" width="19.42578125" customWidth="1"/>
  </cols>
  <sheetData>
    <row r="2" spans="1:3" x14ac:dyDescent="0.25">
      <c r="A2" t="s">
        <v>102</v>
      </c>
    </row>
    <row r="4" spans="1:3" ht="30" x14ac:dyDescent="0.25">
      <c r="A4" s="32" t="s">
        <v>143</v>
      </c>
      <c r="B4" s="32" t="s">
        <v>144</v>
      </c>
    </row>
    <row r="5" spans="1:3" x14ac:dyDescent="0.25">
      <c r="A5">
        <v>946.06</v>
      </c>
      <c r="B5">
        <v>946.85</v>
      </c>
      <c r="C5">
        <f>B5-A5</f>
        <v>0.79000000000007731</v>
      </c>
    </row>
    <row r="6" spans="1:3" x14ac:dyDescent="0.25">
      <c r="A6">
        <v>946.13</v>
      </c>
      <c r="B6">
        <v>946.97</v>
      </c>
      <c r="C6">
        <f t="shared" ref="C6:C9" si="0">B6-A6</f>
        <v>0.84000000000003183</v>
      </c>
    </row>
    <row r="7" spans="1:3" x14ac:dyDescent="0.25">
      <c r="A7">
        <v>946.34</v>
      </c>
      <c r="B7">
        <v>947.08</v>
      </c>
      <c r="C7">
        <f t="shared" si="0"/>
        <v>0.74000000000000909</v>
      </c>
    </row>
    <row r="8" spans="1:3" x14ac:dyDescent="0.25">
      <c r="A8">
        <v>946.21</v>
      </c>
      <c r="B8">
        <v>946.95</v>
      </c>
      <c r="C8">
        <f t="shared" si="0"/>
        <v>0.74000000000000909</v>
      </c>
    </row>
    <row r="9" spans="1:3" x14ac:dyDescent="0.25">
      <c r="A9">
        <v>946.04</v>
      </c>
      <c r="B9">
        <v>946.83</v>
      </c>
      <c r="C9">
        <f t="shared" si="0"/>
        <v>0.79000000000007731</v>
      </c>
    </row>
    <row r="10" spans="1:3" x14ac:dyDescent="0.25">
      <c r="C10">
        <f>SUM(C5:C9)/5</f>
        <v>0.78000000000004088</v>
      </c>
    </row>
    <row r="11" spans="1:3" x14ac:dyDescent="0.25">
      <c r="A11" t="s">
        <v>145</v>
      </c>
    </row>
    <row r="12" spans="1:3" x14ac:dyDescent="0.25">
      <c r="A12">
        <v>946.25</v>
      </c>
      <c r="B12">
        <v>946.97</v>
      </c>
      <c r="C12">
        <f>B12-A12</f>
        <v>0.72000000000002728</v>
      </c>
    </row>
    <row r="13" spans="1:3" x14ac:dyDescent="0.25">
      <c r="A13">
        <v>946.35</v>
      </c>
      <c r="B13">
        <v>947.09</v>
      </c>
      <c r="C13">
        <f t="shared" ref="C13:C16" si="1">B13-A13</f>
        <v>0.74000000000000909</v>
      </c>
    </row>
    <row r="14" spans="1:3" x14ac:dyDescent="0.25">
      <c r="A14">
        <v>946.5</v>
      </c>
      <c r="B14">
        <v>947.21</v>
      </c>
      <c r="C14">
        <f t="shared" si="1"/>
        <v>0.71000000000003638</v>
      </c>
    </row>
    <row r="15" spans="1:3" x14ac:dyDescent="0.25">
      <c r="A15">
        <v>946.38</v>
      </c>
      <c r="B15">
        <v>947.09</v>
      </c>
      <c r="C15">
        <f t="shared" si="1"/>
        <v>0.71000000000003638</v>
      </c>
    </row>
    <row r="16" spans="1:3" x14ac:dyDescent="0.25">
      <c r="A16">
        <v>946.24</v>
      </c>
      <c r="B16">
        <v>946.97</v>
      </c>
      <c r="C16">
        <f t="shared" si="1"/>
        <v>0.73000000000001819</v>
      </c>
    </row>
    <row r="17" spans="1:3" x14ac:dyDescent="0.25">
      <c r="C17">
        <f>SUM(C12:C16)/5</f>
        <v>0.72200000000002551</v>
      </c>
    </row>
    <row r="18" spans="1:3" x14ac:dyDescent="0.25">
      <c r="A18" t="s">
        <v>146</v>
      </c>
    </row>
    <row r="19" spans="1:3" x14ac:dyDescent="0.25">
      <c r="A19">
        <v>946.03</v>
      </c>
      <c r="B19">
        <v>946.83</v>
      </c>
      <c r="C19">
        <f>B19-A19</f>
        <v>0.80000000000006821</v>
      </c>
    </row>
    <row r="20" spans="1:3" x14ac:dyDescent="0.25">
      <c r="A20">
        <v>946.16</v>
      </c>
      <c r="B20">
        <v>946.95</v>
      </c>
      <c r="C20">
        <f t="shared" ref="C20:C23" si="2">B20-A20</f>
        <v>0.79000000000007731</v>
      </c>
    </row>
    <row r="21" spans="1:3" x14ac:dyDescent="0.25">
      <c r="A21">
        <v>946.24</v>
      </c>
      <c r="B21">
        <v>947.08</v>
      </c>
      <c r="C21">
        <f t="shared" si="2"/>
        <v>0.84000000000003183</v>
      </c>
    </row>
    <row r="22" spans="1:3" x14ac:dyDescent="0.25">
      <c r="A22">
        <v>946.16</v>
      </c>
      <c r="B22">
        <v>946.97</v>
      </c>
      <c r="C22">
        <f t="shared" si="2"/>
        <v>0.81000000000005912</v>
      </c>
    </row>
    <row r="23" spans="1:3" x14ac:dyDescent="0.25">
      <c r="A23">
        <v>946.05</v>
      </c>
      <c r="B23">
        <v>946.85</v>
      </c>
      <c r="C23">
        <f t="shared" si="2"/>
        <v>0.80000000000006821</v>
      </c>
    </row>
    <row r="24" spans="1:3" x14ac:dyDescent="0.25">
      <c r="C24">
        <f>SUM(C19:C23)/5</f>
        <v>0.80800000000006089</v>
      </c>
    </row>
    <row r="25" spans="1:3" x14ac:dyDescent="0.25">
      <c r="C25">
        <f>(C10+C17+C24)/3</f>
        <v>0.77000000000004254</v>
      </c>
    </row>
    <row r="27" spans="1:3" x14ac:dyDescent="0.25">
      <c r="A27" t="s">
        <v>147</v>
      </c>
      <c r="C27">
        <f>926-C25</f>
        <v>925.2299999999999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Finshed Deck Elevations</vt:lpstr>
      <vt:lpstr>Top of Haunch Elevations</vt:lpstr>
      <vt:lpstr>Screed Elevations</vt:lpstr>
      <vt:lpstr>Camber Table</vt:lpstr>
      <vt:lpstr>Approach slab elevations</vt:lpstr>
      <vt:lpstr>Sheet1</vt:lpstr>
      <vt:lpstr>'Approach slab elevations'!Print_Area</vt:lpstr>
      <vt:lpstr>'Camber Table'!Print_Area</vt:lpstr>
      <vt:lpstr>'Finshed Deck Elevations'!Print_Area</vt:lpstr>
      <vt:lpstr>'Screed Elevations'!Print_Area</vt:lpstr>
      <vt:lpstr>'Top of Haunch Elevations'!Print_Area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gboyer</dc:creator>
  <cp:lastModifiedBy>RGupta</cp:lastModifiedBy>
  <cp:lastPrinted>2014-06-17T12:27:20Z</cp:lastPrinted>
  <dcterms:created xsi:type="dcterms:W3CDTF">2009-03-02T19:58:02Z</dcterms:created>
  <dcterms:modified xsi:type="dcterms:W3CDTF">2023-04-08T12:43:39Z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1285394375</vt:i4>
  </property>
  <property fmtid="{D5CDD505-2E9C-101B-9397-08002B2CF9AE}" pid="3" name="_NewReviewCycle">
    <vt:lpwstr/>
  </property>
  <property fmtid="{D5CDD505-2E9C-101B-9397-08002B2CF9AE}" pid="4" name="_EmailSubject">
    <vt:lpwstr>JEF-22 HDS Bridge Elevations</vt:lpwstr>
  </property>
  <property fmtid="{D5CDD505-2E9C-101B-9397-08002B2CF9AE}" pid="5" name="_AuthorEmail">
    <vt:lpwstr>Kevin.Carpenter@WDTransportation.com</vt:lpwstr>
  </property>
  <property fmtid="{D5CDD505-2E9C-101B-9397-08002B2CF9AE}" pid="6" name="_AuthorEmailDisplayName">
    <vt:lpwstr>Kevin Carpenter</vt:lpwstr>
  </property>
  <property fmtid="{D5CDD505-2E9C-101B-9397-08002B2CF9AE}" pid="7" name="_ReviewingToolsShownOnce">
    <vt:lpwstr/>
  </property>
</Properties>
</file>